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<sst xmlns="http://schemas.openxmlformats.org/spreadsheetml/2006/main" count="4345" uniqueCount="1047">
  <si>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</si>
  <si>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</si>
  <si>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</si>
  <si>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</si>
  <si>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</si>
  <si>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</si>
  <si>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</si>
  <si>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</si>
  <si>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</si>
  <si>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</si>
  <si>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</si>
  <si>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</si>
  <si>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</si>
  <si>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</si>
  <si>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</si>
  <si>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</si>
  <si>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</si>
  <si>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</si>
  <si>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</si>
  <si>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</si>
  <si>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</si>
  <si>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</si>
  <si>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</si>
  <si>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</si>
  <si>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</si>
  <si>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</si>
  <si>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</si>
  <si>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</si>
  <si>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</si>
  <si>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</si>
  <si>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</si>
  <si>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</si>
  <si>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</si>
  <si>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</si>
  <si>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</si>
  <si>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</si>
  <si>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</si>
  <si>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</si>
  <si>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</si>
  <si>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</si>
  <si>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</si>
  <si>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</si>
  <si>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</si>
  <si>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</si>
  <si>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</si>
  <si>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</si>
  <si>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</si>
  <si>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</si>
  <si>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</si>
  <si>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</si>
  <si>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</si>
  <si>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</si>
  <si>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</si>
  <si>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</si>
  <si>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</si>
  <si>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</si>
  <si>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</si>
  <si>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</si>
  <si>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</si>
  <si>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</si>
  <si>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</si>
  <si>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</si>
  <si>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</si>
  <si>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</si>
  <si>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</si>
  <si>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</si>
  <si>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</si>
  <si>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</si>
  <si>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</si>
  <si>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</si>
  <si>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</si>
  <si>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</si>
  <si>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</si>
  <si>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</si>
  <si>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</si>
  <si>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</si>
  <si>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</si>
  <si>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</si>
  <si>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</si>
  <si>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</si>
  <si>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</si>
  <si>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</si>
  <si>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</si>
  <si>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</si>
  <si>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</si>
  <si>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</si>
  <si>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</si>
  <si>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</si>
  <si>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</si>
  <si>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</si>
  <si>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</si>
  <si>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</si>
  <si>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</si>
  <si>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</si>
  <si>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</si>
  <si>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</si>
  <si>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</si>
  <si>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</si>
  <si>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</si>
  <si>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</si>
  <si>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</si>
  <si>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</si>
  <si>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</si>
  <si>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</si>
  <si>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</si>
  <si>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</si>
  <si>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</si>
  <si>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</si>
  <si>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</si>
  <si>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</si>
  <si>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</si>
  <si>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</si>
  <si>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</si>
  <si>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</si>
  <si>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</si>
  <si>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</si>
  <si>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</si>
  <si>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</si>
  <si>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</si>
  <si>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</si>
  <si>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</si>
  <si>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</si>
  <si>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</si>
  <si>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</si>
  <si>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</si>
  <si>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</si>
  <si>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</si>
  <si>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</si>
  <si>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</si>
  <si>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</si>
  <si>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</si>
  <si>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</si>
  <si>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</si>
  <si>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</si>
  <si>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</si>
  <si>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</si>
  <si>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</si>
  <si>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</si>
  <si>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</si>
  <si>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</si>
  <si>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</si>
  <si>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</si>
  <si>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</si>
  <si>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</si>
  <si>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</si>
  <si>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</si>
  <si>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</si>
  <si>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</si>
  <si>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</si>
  <si>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</si>
  <si>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</si>
  <si>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</si>
  <si>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</si>
  <si>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</si>
  <si>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</si>
  <si>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</si>
  <si>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</si>
  <si>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</si>
  <si>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</si>
  <si>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</si>
  <si>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</si>
  <si>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</si>
  <si>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</si>
  <si>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</si>
  <si>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</si>
  <si>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</si>
  <si>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</si>
  <si>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</si>
  <si>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</si>
  <si>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</si>
  <si>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</si>
  <si>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</si>
  <si>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</si>
  <si>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</si>
  <si>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</si>
  <si>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</si>
  <si>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</si>
  <si>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</si>
  <si>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</si>
  <si>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</si>
  <si>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</si>
  <si>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</si>
  <si>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</si>
  <si>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</si>
  <si>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</si>
  <si>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</si>
  <si>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</si>
  <si>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</si>
  <si>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</si>
  <si>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</si>
  <si>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</si>
  <si>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</si>
  <si>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</si>
  <si>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</si>
  <si>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</si>
  <si>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</si>
  <si>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</si>
  <si>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</si>
  <si>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</si>
  <si>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</si>
  <si>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</si>
  <si>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</si>
  <si>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</si>
  <si>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</si>
  <si>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</si>
  <si>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</si>
  <si>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</si>
  <si>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</si>
  <si>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</si>
  <si>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</si>
  <si>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</si>
  <si>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</si>
  <si>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</si>
  <si>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</si>
  <si>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</si>
  <si>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</si>
  <si>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</si>
  <si>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</si>
  <si>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</si>
  <si>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</si>
  <si>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</si>
  <si>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</si>
  <si>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</si>
  <si>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</si>
  <si>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</si>
  <si>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</si>
  <si>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</si>
  <si>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</si>
  <si>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</si>
  <si>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</si>
  <si>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</si>
  <si>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</si>
  <si>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</si>
  <si>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</si>
  <si>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</si>
  <si>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</si>
  <si>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</si>
  <si>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</si>
  <si>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</si>
  <si>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</si>
  <si>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</si>
  <si>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</si>
  <si>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</si>
  <si>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</si>
  <si>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</si>
  <si>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</si>
  <si>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</si>
  <si>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</si>
  <si>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</si>
  <si>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</si>
  <si>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</si>
  <si>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</si>
  <si>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</si>
  <si>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</si>
  <si>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</si>
  <si>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</si>
  <si>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</si>
  <si>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</si>
  <si>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</si>
  <si>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</si>
  <si>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</si>
  <si>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</si>
  <si>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</si>
  <si>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</si>
  <si>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</si>
  <si>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</si>
  <si>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</si>
  <si>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</si>
  <si>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</si>
  <si>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</si>
  <si>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</si>
  <si>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</si>
  <si>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</si>
  <si>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</si>
  <si>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</si>
  <si>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</si>
  <si>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</si>
  <si>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</si>
  <si>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</si>
  <si>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</si>
  <si>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</si>
  <si>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</si>
  <si>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</si>
  <si>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</si>
  <si>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</si>
  <si>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</si>
  <si>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</si>
  <si>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</si>
  <si>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</si>
  <si>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</si>
  <si>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</si>
  <si>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</si>
  <si>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</si>
  <si>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</si>
  <si>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</si>
  <si>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</si>
  <si>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</si>
  <si>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</si>
  <si>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</si>
  <si>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</si>
  <si>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</si>
  <si>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</si>
  <si>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</si>
  <si>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</si>
  <si>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</si>
  <si>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</si>
  <si>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</si>
  <si>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</si>
  <si>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</si>
  <si>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</si>
  <si>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</si>
  <si>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</si>
  <si>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</si>
  <si>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</si>
  <si>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</si>
  <si>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</si>
  <si>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</si>
  <si>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</si>
  <si>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</si>
  <si>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</si>
  <si>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</si>
  <si>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</si>
  <si>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</si>
  <si>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</si>
  <si>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</si>
  <si>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</si>
  <si>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</si>
  <si>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</si>
  <si>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</si>
  <si>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</si>
  <si>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</si>
  <si>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</si>
  <si>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</si>
  <si>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</si>
  <si>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</si>
  <si>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</si>
  <si>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</si>
  <si>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</si>
  <si>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</si>
  <si>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</si>
  <si>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</si>
  <si>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</si>
  <si>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</si>
  <si>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</si>
  <si>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</si>
  <si>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</si>
  <si>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</si>
  <si>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</si>
  <si>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</si>
  <si>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</si>
  <si>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</si>
  <si>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</si>
  <si>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</si>
  <si>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</si>
  <si>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</si>
  <si>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</si>
  <si>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</si>
  <si>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</si>
  <si>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</si>
  <si>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</si>
  <si>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</si>
  <si>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</si>
  <si>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</si>
  <si>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</si>
  <si>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</si>
  <si>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</si>
  <si>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</si>
  <si>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</si>
  <si>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</si>
  <si>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</si>
  <si>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</si>
  <si>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</si>
  <si>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</si>
  <si>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</si>
  <si>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</si>
  <si>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</si>
  <si>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</si>
  <si>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</si>
  <si>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</si>
  <si>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</si>
  <si>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</si>
  <si>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</si>
  <si>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</si>
  <si>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</si>
  <si>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</si>
  <si>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</si>
  <si>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</si>
  <si>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</si>
  <si>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</si>
  <si>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</si>
  <si>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</si>
  <si>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</si>
  <si>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</si>
  <si>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</si>
  <si>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</si>
  <si>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</si>
  <si>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</si>
  <si>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</si>
  <si>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</si>
  <si>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</si>
  <si>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</si>
  <si>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</si>
  <si>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</si>
  <si>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</si>
  <si>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</si>
  <si>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</si>
  <si>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</si>
  <si>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</si>
  <si>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</si>
  <si>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</si>
  <si>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</si>
  <si>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</si>
  <si>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</si>
  <si>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</si>
  <si>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</si>
  <si>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</si>
  <si>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</si>
  <si>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</si>
  <si>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</si>
  <si>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</si>
  <si>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</si>
  <si>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</si>
  <si>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</si>
  <si>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</si>
  <si>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</si>
  <si>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</si>
  <si>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</si>
  <si>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</si>
  <si>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</si>
  <si>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</si>
  <si>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</si>
  <si>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</si>
  <si>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</si>
  <si>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</si>
  <si>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</si>
  <si>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</si>
  <si>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</si>
  <si>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</si>
  <si>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</si>
  <si>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</si>
  <si>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</si>
  <si>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</si>
  <si>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</si>
  <si>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</si>
  <si>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</si>
  <si>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</si>
  <si>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</si>
  <si>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</si>
  <si>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</si>
  <si>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</si>
  <si>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</si>
  <si>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</si>
  <si>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</si>
  <si>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</si>
  <si>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</si>
  <si>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</si>
  <si>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</si>
  <si>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</si>
  <si>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</si>
  <si>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</si>
  <si>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</si>
  <si>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</si>
  <si>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</si>
  <si>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</si>
  <si>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</si>
  <si>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</si>
  <si>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</si>
  <si>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</si>
  <si>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</si>
  <si>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</si>
  <si>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</si>
  <si>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</si>
  <si>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</si>
  <si>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</si>
  <si>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</si>
  <si>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</si>
  <si>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</si>
  <si>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</si>
  <si>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</si>
  <si>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</si>
  <si>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</si>
  <si>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</si>
  <si>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</si>
  <si>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</si>
  <si>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</si>
  <si>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</si>
  <si>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</si>
  <si>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</si>
  <si>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</si>
  <si>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</si>
  <si>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</si>
  <si>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</si>
  <si>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</si>
  <si>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</si>
  <si>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</si>
  <si>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</si>
  <si>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</si>
  <si>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</si>
  <si>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</si>
  <si>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</si>
  <si>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</si>
  <si>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</si>
  <si>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</si>
  <si>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</si>
  <si>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</si>
  <si>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</si>
  <si>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</si>
  <si>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</si>
  <si>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</si>
  <si>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</si>
  <si>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</si>
  <si>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</si>
  <si>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</si>
  <si>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</si>
  <si>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</si>
  <si>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</si>
  <si>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</si>
  <si>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</si>
  <si>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</si>
  <si>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</si>
  <si>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</si>
  <si>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</si>
  <si>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</si>
  <si>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</si>
  <si>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</si>
  <si>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</si>
  <si>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</si>
  <si>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</si>
  <si>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</si>
  <si>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</si>
  <si>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</si>
  <si>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</si>
  <si>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</si>
  <si>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</si>
  <si>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</si>
  <si>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</si>
  <si>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</si>
  <si>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</si>
  <si>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</si>
  <si>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</si>
  <si>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</si>
  <si>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</si>
  <si>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</si>
  <si>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</si>
  <si>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</si>
  <si>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</si>
  <si>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</si>
  <si>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</si>
  <si>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</si>
  <si>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</si>
  <si>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</si>
  <si>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</si>
  <si>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</si>
  <si>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</si>
  <si>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</si>
  <si>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</si>
  <si>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</si>
  <si>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</si>
  <si>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</si>
  <si>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</si>
  <si>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</si>
  <si>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</si>
  <si>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</si>
  <si>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</si>
  <si>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</si>
  <si>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</si>
  <si>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</si>
  <si>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</si>
  <si>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</si>
  <si>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</si>
  <si>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</si>
  <si>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</si>
  <si>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</si>
  <si>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</si>
  <si>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</si>
  <si>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</si>
  <si>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</si>
  <si>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</si>
  <si>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</si>
  <si>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</si>
  <si>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</si>
  <si>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</si>
  <si>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</si>
  <si>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</si>
  <si>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</si>
  <si>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</si>
  <si>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</si>
  <si>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</si>
  <si>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</si>
  <si>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</si>
  <si>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</si>
  <si>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</si>
  <si>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</si>
  <si>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</si>
  <si>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</si>
  <si>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</si>
  <si>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</si>
  <si>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</si>
  <si>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</si>
  <si>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</si>
  <si>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</si>
  <si>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</si>
  <si>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</si>
  <si>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</si>
  <si>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</si>
  <si>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</si>
  <si>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</si>
  <si>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</si>
  <si>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</si>
  <si>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</si>
  <si>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</si>
  <si>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</si>
  <si>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</si>
  <si>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</si>
  <si>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</si>
  <si>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</si>
  <si>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</si>
  <si>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</si>
  <si>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</si>
  <si>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</si>
  <si>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</si>
  <si>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</si>
  <si>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</si>
  <si>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</si>
  <si>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</si>
  <si>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</si>
  <si>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</si>
  <si>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</si>
  <si>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</si>
  <si>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</si>
  <si>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</si>
  <si>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</si>
  <si>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</si>
  <si>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</si>
  <si>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</si>
  <si>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</si>
  <si>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</si>
  <si>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</si>
  <si>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</si>
  <si>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</si>
  <si>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</si>
  <si>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</si>
  <si>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</si>
  <si>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</si>
  <si>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</si>
  <si>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</si>
  <si>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</si>
  <si>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</si>
  <si>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</si>
  <si>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</si>
  <si>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</si>
  <si>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</si>
  <si>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</si>
  <si>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</si>
  <si>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</si>
  <si>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</si>
  <si>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</si>
  <si>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</si>
  <si>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</si>
  <si>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</si>
  <si>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</si>
  <si>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</si>
  <si>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</si>
  <si>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</si>
  <si>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</si>
  <si>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</si>
  <si>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</si>
  <si>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</si>
  <si>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</si>
  <si>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</si>
  <si>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</si>
  <si>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</si>
  <si>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</si>
  <si>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</si>
  <si>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</si>
  <si>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</si>
  <si>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</si>
  <si>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</si>
  <si>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</si>
  <si>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</si>
  <si>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</si>
  <si>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</si>
  <si>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</si>
  <si>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</si>
  <si>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</si>
  <si>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</si>
  <si>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</si>
  <si>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</si>
  <si>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</si>
  <si>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</si>
  <si>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</si>
  <si>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</si>
  <si>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</si>
  <si>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</si>
  <si>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</si>
  <si>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</si>
  <si>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</si>
  <si>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</si>
  <si>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</si>
  <si>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</si>
  <si>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</si>
  <si>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</si>
  <si>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</si>
  <si>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</si>
  <si>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</si>
  <si>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</si>
  <si>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</si>
  <si>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</si>
  <si>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</si>
  <si>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</si>
  <si>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</si>
  <si>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</si>
  <si>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</si>
  <si>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</si>
  <si>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</si>
  <si>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</si>
  <si>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</si>
  <si>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</si>
  <si>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</si>
  <si>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</si>
  <si>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</si>
  <si>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</si>
  <si>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</si>
  <si>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</si>
  <si>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</si>
  <si>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</si>
  <si>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</si>
  <si>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</si>
  <si>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</si>
  <si>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</si>
  <si>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</si>
  <si>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</si>
  <si>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</si>
  <si>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</si>
  <si>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</si>
  <si>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</si>
  <si>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</si>
  <si>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</si>
  <si>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</si>
  <si>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</si>
  <si>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</si>
  <si>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</si>
  <si>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</si>
  <si>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</si>
  <si>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</si>
  <si>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</si>
  <si>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</si>
  <si>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</si>
  <si>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</si>
  <si>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</si>
  <si>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</si>
  <si>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</si>
  <si>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</si>
  <si>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</si>
  <si>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</si>
  <si>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</si>
  <si>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</si>
  <si>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</si>
  <si>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</si>
  <si>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刘占军</t>
  </si>
  <si>
    <t>坐落：</t>
  </si>
  <si>
    <t>容城县午方北庄村</t>
  </si>
  <si>
    <t>调查编号：</t>
  </si>
  <si>
    <t>0201015-01-01-0024-Z1</t>
  </si>
  <si>
    <t>价值时点：</t>
  </si>
  <si>
    <t>2024年10月24日</t>
  </si>
  <si>
    <t>报告编号：</t>
  </si>
  <si>
    <t>康正（容城县）2024评字第7号-午方北庄村</t>
  </si>
  <si>
    <t>1-17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</si>
  <si>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</si>
  <si>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</si>
  <si>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</si>
  <si>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</si>
  <si>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</si>
  <si>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</si>
  <si>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</si>
  <si>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</si>
  <si>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</si>
  <si>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</si>
  <si>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</si>
  <si>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</si>
  <si>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</si>
  <si>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</si>
  <si>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</si>
  <si>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</si>
  <si>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</si>
  <si>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</si>
  <si>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</si>
  <si>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</si>
  <si>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</si>
  <si>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</si>
  <si>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</si>
  <si>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</si>
  <si>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</si>
  <si>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</si>
  <si>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</si>
  <si>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</si>
  <si>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</si>
  <si>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</si>
  <si>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</si>
  <si>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</si>
  <si>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</si>
  <si>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</si>
  <si>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</si>
  <si>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</si>
  <si>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</si>
  <si>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</si>
  <si>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</si>
  <si>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</si>
  <si>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</si>
  <si>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</si>
  <si>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</si>
  <si>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</si>
  <si>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</si>
  <si>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</si>
  <si>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</si>
  <si>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</si>
  <si>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</si>
  <si>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</si>
  <si>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</si>
  <si>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</si>
  <si>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</si>
  <si>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</si>
  <si>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</si>
  <si>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</si>
  <si>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</si>
  <si>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</si>
  <si>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</si>
  <si>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</si>
  <si>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</si>
  <si>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</si>
  <si>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</si>
  <si>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</si>
  <si>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</si>
  <si>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</si>
  <si>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</si>
  <si>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</si>
  <si>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</si>
  <si>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</si>
  <si>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</si>
  <si>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</si>
  <si>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</si>
  <si>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</si>
  <si>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</si>
  <si>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</si>
  <si>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</si>
  <si>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</si>
  <si>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</si>
  <si>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</si>
  <si>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</si>
  <si>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</si>
  <si>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</si>
  <si>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</si>
  <si>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</si>
  <si>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</si>
  <si>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</si>
  <si>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</si>
  <si>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</si>
  <si>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</si>
  <si>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</si>
  <si>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</si>
  <si>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</si>
  <si>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</si>
  <si>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</si>
  <si>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</si>
  <si>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</si>
  <si>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</si>
  <si>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</si>
  <si>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</si>
  <si>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</si>
  <si>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</si>
  <si>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</si>
  <si>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</si>
  <si>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</si>
  <si>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</si>
  <si>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</si>
  <si>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</si>
  <si>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</si>
  <si>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</si>
  <si>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</si>
  <si>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</si>
  <si>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</si>
  <si>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</si>
  <si>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</si>
  <si>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</si>
  <si>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</si>
  <si>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</si>
  <si>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</si>
  <si>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</si>
  <si>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</si>
  <si>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</si>
  <si>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</si>
  <si>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</si>
  <si>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</si>
  <si>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</si>
  <si>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</si>
  <si>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</si>
  <si>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</si>
  <si>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</si>
  <si>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</si>
  <si>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</si>
  <si>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</si>
  <si>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</si>
  <si>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</si>
  <si>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</si>
  <si>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</si>
  <si>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</si>
  <si>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</si>
  <si>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</si>
  <si>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</si>
  <si>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</si>
  <si>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</si>
  <si>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</si>
  <si>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</si>
  <si>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</si>
  <si>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</si>
  <si>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</si>
  <si>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</si>
  <si>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</si>
  <si>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</si>
  <si>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</si>
  <si>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</si>
  <si>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</si>
  <si>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</si>
  <si>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</si>
  <si>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</si>
  <si>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</si>
  <si>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</si>
  <si>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</si>
  <si>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</si>
  <si>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</si>
  <si>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</si>
  <si>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</si>
  <si>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</si>
  <si>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</si>
  <si>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</si>
  <si>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</si>
  <si>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</si>
  <si>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</si>
  <si>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</si>
  <si>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</si>
  <si>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</si>
  <si>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</si>
  <si>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</si>
  <si>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</si>
  <si>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</si>
  <si>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</si>
  <si>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</si>
  <si>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</si>
  <si>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</si>
  <si>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</si>
  <si>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</si>
  <si>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</si>
  <si>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</si>
  <si>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</si>
  <si>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</si>
  <si>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</si>
  <si>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</si>
  <si>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</si>
  <si>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</si>
  <si>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</si>
  <si>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</si>
  <si>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</si>
  <si>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</si>
  <si>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</si>
  <si>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</si>
  <si>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</si>
  <si>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</si>
  <si>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</si>
  <si>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</si>
  <si>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</si>
  <si>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</si>
  <si>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</si>
  <si>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</si>
  <si>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</si>
  <si>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</si>
  <si>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</si>
  <si>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</si>
  <si>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</si>
  <si>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</si>
  <si>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</si>
  <si>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</si>
  <si>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</si>
  <si>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</si>
  <si>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</si>
  <si>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</si>
  <si>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</si>
  <si>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</si>
  <si>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</si>
  <si>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</si>
  <si>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</si>
  <si>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</si>
  <si>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</si>
  <si>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</si>
  <si>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</si>
  <si>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</si>
  <si>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</si>
  <si>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</si>
  <si>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</si>
  <si>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</si>
  <si>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</si>
  <si>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</si>
  <si>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</si>
  <si>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</si>
  <si>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</si>
  <si>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</si>
  <si>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</si>
  <si>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</si>
  <si>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</si>
  <si>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</si>
  <si>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</si>
  <si>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</si>
  <si>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</si>
  <si>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</si>
  <si>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</si>
  <si>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</si>
  <si>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 xml:space="preserve">S2 </t>
  </si>
  <si>
    <t>C1</t>
  </si>
  <si>
    <t>20cm</t>
  </si>
  <si>
    <t>P1</t>
  </si>
  <si>
    <t>S1</t>
  </si>
  <si>
    <t>不锈钢扶手</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</si>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</sst>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0201015-01-01-0024-Z1</v>
      </c>
      <c r="C2" s="335">
        <f>输机表!P2</f>
        <v>0</v>
      </c>
      <c r="D2" s="335" t="str">
        <f>输机表!U2&amp;输机表!Y2</f>
        <v>康正（容城县）2024评字第7号-午方北庄村1-17</v>
      </c>
      <c r="E2" s="335" t="str">
        <f>输机表!D2</f>
        <v>刘占军</v>
      </c>
      <c r="F2" s="335" t="str">
        <f>输机表!F2</f>
        <v>容城县午方北庄村</v>
      </c>
      <c r="G2" s="335">
        <f ca="1">结果通知单!C12</f>
        <v>279.52</v>
      </c>
      <c r="H2" s="335">
        <f ca="1">结果通知单!N7</f>
        <v>279.52</v>
      </c>
      <c r="I2" s="335">
        <f ca="1">结果通知单!O7</f>
        <v>0</v>
      </c>
      <c r="J2" s="335">
        <f ca="1">结果通知单!P7</f>
        <v>0</v>
      </c>
      <c r="K2" s="335">
        <f ca="1">结果通知单!G12</f>
        <v>416963</v>
      </c>
      <c r="L2" s="335">
        <f ca="1">结果通知单!G41</f>
        <v>118975</v>
      </c>
      <c r="M2" s="335">
        <f ca="1">IF(K2+L2=结果通知单!C42,K2+L2,"请检查")</f>
        <v>535938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2" workbookViewId="0">
      <selection activeCell="V195" sqref="V19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3.9</v>
      </c>
      <c r="F4" s="87" t="s">
        <v>863</v>
      </c>
      <c r="G4" s="87" t="s">
        <v>864</v>
      </c>
      <c r="H4" s="87" t="s">
        <v>865</v>
      </c>
      <c r="I4" s="87">
        <v>37</v>
      </c>
      <c r="J4" s="87">
        <v>4</v>
      </c>
      <c r="K4" s="87" t="s">
        <v>866</v>
      </c>
      <c r="L4" s="87" t="s">
        <v>867</v>
      </c>
      <c r="M4" s="87">
        <v>0.9</v>
      </c>
      <c r="N4" s="87">
        <v>0.2</v>
      </c>
      <c r="O4" s="87" t="s">
        <v>868</v>
      </c>
      <c r="P4" s="87" t="s">
        <v>868</v>
      </c>
      <c r="Q4" s="87" t="s">
        <v>869</v>
      </c>
      <c r="R4" s="87" t="s">
        <v>868</v>
      </c>
      <c r="S4" s="124">
        <v>221.47</v>
      </c>
      <c r="T4" s="124" t="s">
        <v>870</v>
      </c>
      <c r="U4" s="124"/>
      <c r="V4" s="125"/>
      <c r="W4" s="91">
        <f>ROUND(F5*ROUND(E5+G5+H5+I5+J5+K5+L5+M5+N5+O5+P5+Q5+R5+U5+T5+1,3)*V5,0)</f>
        <v>1205</v>
      </c>
      <c r="X4" s="126">
        <f>ROUND(L60/S4,0)</f>
        <v>327</v>
      </c>
      <c r="Y4" s="126">
        <f>W4+X4</f>
        <v>1532</v>
      </c>
      <c r="Z4" s="143">
        <f>ROUND(Y4*S4,0)</f>
        <v>339292</v>
      </c>
      <c r="AA4" s="144">
        <f>IF(Q4="无",0,IF(Q4="地暖",0,S4))</f>
        <v>221.47</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3</v>
      </c>
      <c r="E6" s="87">
        <v>3.5</v>
      </c>
      <c r="F6" s="87" t="s">
        <v>863</v>
      </c>
      <c r="G6" s="87" t="s">
        <v>864</v>
      </c>
      <c r="H6" s="87" t="s">
        <v>865</v>
      </c>
      <c r="I6" s="87">
        <v>24</v>
      </c>
      <c r="J6" s="87">
        <v>2</v>
      </c>
      <c r="K6" s="87" t="s">
        <v>866</v>
      </c>
      <c r="L6" s="87" t="s">
        <v>908</v>
      </c>
      <c r="M6" s="87">
        <v>0.6</v>
      </c>
      <c r="N6" s="87">
        <v>0.2</v>
      </c>
      <c r="O6" s="87" t="s">
        <v>868</v>
      </c>
      <c r="P6" s="87" t="s">
        <v>868</v>
      </c>
      <c r="Q6" s="87" t="s">
        <v>869</v>
      </c>
      <c r="R6" s="87" t="s">
        <v>868</v>
      </c>
      <c r="S6" s="124">
        <v>58.05</v>
      </c>
      <c r="T6" s="124" t="s">
        <v>870</v>
      </c>
      <c r="U6" s="124"/>
      <c r="V6" s="125"/>
      <c r="W6" s="129">
        <f>ROUND(F7*ROUND(E7+G7+H7+I7+J7+K7+L7+M7+N7+O7+P7+Q7+R7+U7+T7+1,3)*V7,0)</f>
        <v>1060</v>
      </c>
      <c r="X6" s="130">
        <f>ROUND(X60/S6,0)</f>
        <v>278</v>
      </c>
      <c r="Y6" s="126">
        <f t="shared" ref="Y6" si="3">W6+X6</f>
        <v>1338</v>
      </c>
      <c r="Z6" s="143">
        <f t="shared" ref="Z6" si="4">ROUND(Y6*S6,0)</f>
        <v>77671</v>
      </c>
      <c r="AA6" s="144">
        <f>IF(Q6="无",0,IF(Q6="地暖",0,S6))</f>
        <v>58.05</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42</v>
      </c>
      <c r="E30" s="103"/>
      <c r="F30" s="104" t="str">
        <f>+D30</f>
        <v>80地砖</v>
      </c>
      <c r="G30" s="105">
        <f>S4</f>
        <v>221.47</v>
      </c>
      <c r="H30" s="105"/>
      <c r="I30" s="117" t="str">
        <f t="shared" ref="I30:I59" si="48">VLOOKUP(F30,价格表,2,0)</f>
        <v>㎡</v>
      </c>
      <c r="J30" s="104">
        <f t="shared" ref="J30:J59" si="49">VLOOKUP(F30,价格表,5,0)</f>
        <v>110</v>
      </c>
      <c r="K30" s="118">
        <f>$V$5</f>
        <v>0.9</v>
      </c>
      <c r="L30" s="104">
        <f>ROUND(IFERROR(ROUND(G30,2)*J30*K30,),0)</f>
        <v>21926</v>
      </c>
      <c r="M30" s="110"/>
      <c r="N30" s="102">
        <v>1</v>
      </c>
      <c r="O30" s="103" t="s">
        <v>30</v>
      </c>
      <c r="P30" s="103" t="s">
        <v>42</v>
      </c>
      <c r="Q30" s="103"/>
      <c r="R30" s="135" t="str">
        <f>+P30</f>
        <v>80地砖</v>
      </c>
      <c r="S30" s="136"/>
      <c r="T30" s="105">
        <f>S6*2/3</f>
        <v>38.7</v>
      </c>
      <c r="U30" s="117" t="str">
        <f t="shared" ref="U30:U59" si="50">VLOOKUP(R30,价格表,2,0)</f>
        <v>㎡</v>
      </c>
      <c r="V30" s="104">
        <f t="shared" ref="V30:V59" si="51">VLOOKUP(R30,价格表,5,0)</f>
        <v>110</v>
      </c>
      <c r="W30" s="118">
        <f>$V$7</f>
        <v>0.9</v>
      </c>
      <c r="X30" s="104">
        <f>ROUND(IFERROR(ROUND(T30,2)*V30*W30,),0)</f>
        <v>3831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3.7*4.8+4.8*7.8+4.5*3.8</f>
        <v>72.3</v>
      </c>
      <c r="H31" s="105"/>
      <c r="I31" s="117" t="str">
        <f t="shared" si="48"/>
        <v>㎡</v>
      </c>
      <c r="J31" s="104">
        <f t="shared" si="49"/>
        <v>130</v>
      </c>
      <c r="K31" s="118">
        <f t="shared" ref="K31:K59" si="53">$V$5</f>
        <v>0.9</v>
      </c>
      <c r="L31" s="104">
        <f t="shared" ref="L31:L59" si="54">ROUND(IFERROR(ROUND(G31,2)*J31*K31,),0)</f>
        <v>8459</v>
      </c>
      <c r="M31" s="110"/>
      <c r="N31" s="102">
        <v>2</v>
      </c>
      <c r="O31" s="103" t="s">
        <v>60</v>
      </c>
      <c r="P31" s="103" t="s">
        <v>62</v>
      </c>
      <c r="Q31" s="103"/>
      <c r="R31" s="135" t="str">
        <f t="shared" ref="R31:R50" si="55">+P31</f>
        <v>PVC吊顶</v>
      </c>
      <c r="S31" s="136"/>
      <c r="T31" s="105">
        <f>T30</f>
        <v>38.7</v>
      </c>
      <c r="U31" s="117" t="str">
        <f t="shared" si="50"/>
        <v>㎡</v>
      </c>
      <c r="V31" s="104">
        <f t="shared" si="51"/>
        <v>60</v>
      </c>
      <c r="W31" s="118">
        <f t="shared" ref="W31:W59" si="56">$V$7</f>
        <v>0.9</v>
      </c>
      <c r="X31" s="104">
        <f t="shared" ref="X31:X59" si="57">ROUND(IFERROR(ROUND(T31,2)*V31*W31,),0)</f>
        <v>2090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报告编号：康正（容城县）2024评字第7号-午方北庄村1-17</v>
      </c>
      <c r="EZ31" s="263"/>
      <c r="FA31" s="263"/>
      <c r="FB31" s="263"/>
      <c r="FC31" s="263"/>
    </row>
    <row r="32" ht="22.15" customHeight="1" spans="1:159">
      <c r="A32" s="101"/>
      <c r="B32" s="102">
        <v>3</v>
      </c>
      <c r="C32" s="103" t="s">
        <v>60</v>
      </c>
      <c r="D32" s="103" t="s">
        <v>65</v>
      </c>
      <c r="E32" s="103"/>
      <c r="F32" s="104" t="str">
        <f t="shared" si="52"/>
        <v>普通石膏板吊顶</v>
      </c>
      <c r="G32" s="105">
        <f>S4-G31-G33</f>
        <v>138.07</v>
      </c>
      <c r="H32" s="105"/>
      <c r="I32" s="117" t="str">
        <f t="shared" si="48"/>
        <v>㎡</v>
      </c>
      <c r="J32" s="104">
        <f t="shared" si="49"/>
        <v>30</v>
      </c>
      <c r="K32" s="118">
        <f t="shared" si="53"/>
        <v>0.9</v>
      </c>
      <c r="L32" s="104">
        <f t="shared" si="54"/>
        <v>3728</v>
      </c>
      <c r="M32" s="110"/>
      <c r="N32" s="102">
        <v>3</v>
      </c>
      <c r="O32" s="103" t="s">
        <v>101</v>
      </c>
      <c r="P32" s="103" t="s">
        <v>110</v>
      </c>
      <c r="Q32" s="103"/>
      <c r="R32" s="135" t="str">
        <f t="shared" si="55"/>
        <v>普通内墙贴砖</v>
      </c>
      <c r="S32" s="136"/>
      <c r="T32" s="105">
        <f>+(3.6+9.7)*3-2.9*1.9*2</f>
        <v>28.88</v>
      </c>
      <c r="U32" s="117" t="str">
        <f t="shared" si="50"/>
        <v>㎡</v>
      </c>
      <c r="V32" s="104">
        <f t="shared" si="51"/>
        <v>80</v>
      </c>
      <c r="W32" s="118">
        <f t="shared" si="56"/>
        <v>0.9</v>
      </c>
      <c r="X32" s="104">
        <f t="shared" si="57"/>
        <v>2079</v>
      </c>
      <c r="Y32" s="155"/>
      <c r="Z32" s="156"/>
      <c r="AA32" s="156"/>
      <c r="AB32" s="156"/>
      <c r="AC32" s="156"/>
      <c r="AD32" s="156"/>
      <c r="AJ32" s="181"/>
      <c r="AK32" s="181"/>
      <c r="AL32" s="181"/>
      <c r="AM32" s="181"/>
      <c r="AN32" s="181"/>
      <c r="AO32" s="181"/>
      <c r="AP32" s="181"/>
      <c r="AQ32" s="181"/>
      <c r="EV32" s="38" t="s">
        <v>942</v>
      </c>
      <c r="EW32" s="39" t="str">
        <f>D2</f>
        <v>刘占军</v>
      </c>
      <c r="EX32" s="40"/>
      <c r="EY32" s="41" t="s">
        <v>943</v>
      </c>
      <c r="EZ32" s="42"/>
      <c r="FA32" s="39">
        <f>G2</f>
        <v>0</v>
      </c>
      <c r="FB32" s="43"/>
      <c r="FC32" s="40"/>
    </row>
    <row r="33" ht="21.6" customHeight="1" spans="1:159">
      <c r="A33" s="101"/>
      <c r="B33" s="102">
        <v>4</v>
      </c>
      <c r="C33" s="103" t="s">
        <v>60</v>
      </c>
      <c r="D33" s="103" t="s">
        <v>62</v>
      </c>
      <c r="E33" s="103"/>
      <c r="F33" s="104" t="str">
        <f t="shared" si="52"/>
        <v>PVC吊顶</v>
      </c>
      <c r="G33" s="105">
        <f>3.7*1.5*2</f>
        <v>11.1</v>
      </c>
      <c r="H33" s="105"/>
      <c r="I33" s="117" t="str">
        <f t="shared" si="48"/>
        <v>㎡</v>
      </c>
      <c r="J33" s="104">
        <f t="shared" si="49"/>
        <v>60</v>
      </c>
      <c r="K33" s="118">
        <f t="shared" si="53"/>
        <v>0.9</v>
      </c>
      <c r="L33" s="104">
        <f t="shared" si="54"/>
        <v>599</v>
      </c>
      <c r="M33" s="110"/>
      <c r="N33" s="102">
        <v>4</v>
      </c>
      <c r="O33" s="103" t="s">
        <v>132</v>
      </c>
      <c r="P33" s="103" t="s">
        <v>139</v>
      </c>
      <c r="Q33" s="103"/>
      <c r="R33" s="135" t="str">
        <f t="shared" si="55"/>
        <v>普通整体厨房</v>
      </c>
      <c r="S33" s="136"/>
      <c r="T33" s="105">
        <v>4.8</v>
      </c>
      <c r="U33" s="117" t="str">
        <f t="shared" si="50"/>
        <v>m</v>
      </c>
      <c r="V33" s="104">
        <f t="shared" si="51"/>
        <v>350</v>
      </c>
      <c r="W33" s="118">
        <f t="shared" si="56"/>
        <v>0.9</v>
      </c>
      <c r="X33" s="104">
        <f t="shared" si="57"/>
        <v>1512</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122</v>
      </c>
      <c r="D34" s="103" t="s">
        <v>128</v>
      </c>
      <c r="E34" s="103"/>
      <c r="F34" s="104" t="str">
        <f t="shared" si="52"/>
        <v>塑钢、铝合金隔断</v>
      </c>
      <c r="G34" s="105">
        <f>1.5*2.2+1.5*2.7</f>
        <v>7.35</v>
      </c>
      <c r="H34" s="105"/>
      <c r="I34" s="117" t="str">
        <f t="shared" si="48"/>
        <v>㎡</v>
      </c>
      <c r="J34" s="104">
        <f t="shared" si="49"/>
        <v>200</v>
      </c>
      <c r="K34" s="118">
        <f t="shared" si="53"/>
        <v>0.9</v>
      </c>
      <c r="L34" s="104">
        <f t="shared" si="54"/>
        <v>1323</v>
      </c>
      <c r="M34" s="110"/>
      <c r="N34" s="102">
        <v>5</v>
      </c>
      <c r="O34" s="103" t="s">
        <v>10</v>
      </c>
      <c r="P34" s="103" t="s">
        <v>15</v>
      </c>
      <c r="Q34" s="103"/>
      <c r="R34" s="135" t="str">
        <f t="shared" si="55"/>
        <v>外墙普通贴砖</v>
      </c>
      <c r="S34" s="136"/>
      <c r="T34" s="105">
        <f>13.5*4.2-3*3.3-2.9*1.9*2+4.2*3.9+3.6*4.9-2.5*3.4+(3.4*2+2.5)*0.6</f>
        <v>66.88</v>
      </c>
      <c r="U34" s="117" t="str">
        <f t="shared" si="50"/>
        <v>㎡</v>
      </c>
      <c r="V34" s="104">
        <f t="shared" si="51"/>
        <v>85</v>
      </c>
      <c r="W34" s="118">
        <f t="shared" si="56"/>
        <v>0.9</v>
      </c>
      <c r="X34" s="104">
        <f t="shared" si="57"/>
        <v>5116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80</v>
      </c>
      <c r="D35" s="103" t="s">
        <v>87</v>
      </c>
      <c r="E35" s="103"/>
      <c r="F35" s="104" t="str">
        <f t="shared" si="52"/>
        <v>普通标准门（套装门(钢木门、生态门)）</v>
      </c>
      <c r="G35" s="105">
        <v>8</v>
      </c>
      <c r="H35" s="105"/>
      <c r="I35" s="117" t="str">
        <f t="shared" si="48"/>
        <v>个</v>
      </c>
      <c r="J35" s="104">
        <f t="shared" si="49"/>
        <v>500</v>
      </c>
      <c r="K35" s="118">
        <f t="shared" si="53"/>
        <v>0.9</v>
      </c>
      <c r="L35" s="104">
        <f t="shared" si="54"/>
        <v>3600</v>
      </c>
      <c r="M35" s="110"/>
      <c r="N35" s="102">
        <v>6</v>
      </c>
      <c r="O35" s="103" t="s">
        <v>10</v>
      </c>
      <c r="P35" s="103" t="s">
        <v>11</v>
      </c>
      <c r="Q35" s="103"/>
      <c r="R35" s="135" t="str">
        <f t="shared" si="55"/>
        <v>外墙抹灰</v>
      </c>
      <c r="S35" s="136"/>
      <c r="T35" s="105">
        <f>13.5*4.2-3.4*2.5</f>
        <v>48.2</v>
      </c>
      <c r="U35" s="117" t="str">
        <f t="shared" si="50"/>
        <v>㎡</v>
      </c>
      <c r="V35" s="104">
        <f t="shared" si="51"/>
        <v>35</v>
      </c>
      <c r="W35" s="118">
        <f t="shared" si="56"/>
        <v>0.9</v>
      </c>
      <c r="X35" s="104">
        <f t="shared" si="57"/>
        <v>1518</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168</v>
      </c>
      <c r="E36" s="103"/>
      <c r="F36" s="104" t="str">
        <f t="shared" si="52"/>
        <v>普通坐便器</v>
      </c>
      <c r="G36" s="105">
        <v>2</v>
      </c>
      <c r="H36" s="105"/>
      <c r="I36" s="117" t="str">
        <f t="shared" si="48"/>
        <v>个</v>
      </c>
      <c r="J36" s="104">
        <f t="shared" si="49"/>
        <v>500</v>
      </c>
      <c r="K36" s="118">
        <f t="shared" si="53"/>
        <v>0.9</v>
      </c>
      <c r="L36" s="104">
        <f t="shared" si="54"/>
        <v>900</v>
      </c>
      <c r="M36" s="110"/>
      <c r="N36" s="102">
        <v>7</v>
      </c>
      <c r="O36" s="103"/>
      <c r="P36" s="103"/>
      <c r="Q36" s="103"/>
      <c r="R36" s="135">
        <f t="shared" si="55"/>
        <v>0</v>
      </c>
      <c r="S36" s="136"/>
      <c r="T36" s="105"/>
      <c r="U36" s="117" t="e">
        <f t="shared" si="50"/>
        <v>#N/A</v>
      </c>
      <c r="V36" s="104" t="e">
        <f t="shared" si="51"/>
        <v>#N/A</v>
      </c>
      <c r="W36" s="118">
        <f t="shared" si="56"/>
        <v>0.9</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95</v>
      </c>
      <c r="E37" s="103"/>
      <c r="F37" s="104" t="str">
        <f t="shared" si="52"/>
        <v>窗帘附件</v>
      </c>
      <c r="G37" s="105">
        <v>4</v>
      </c>
      <c r="H37" s="105"/>
      <c r="I37" s="117" t="str">
        <f t="shared" si="48"/>
        <v>套</v>
      </c>
      <c r="J37" s="104">
        <f t="shared" si="49"/>
        <v>200</v>
      </c>
      <c r="K37" s="118">
        <f t="shared" si="53"/>
        <v>0.9</v>
      </c>
      <c r="L37" s="104">
        <f t="shared" si="54"/>
        <v>720</v>
      </c>
      <c r="M37" s="110"/>
      <c r="N37" s="102">
        <v>8</v>
      </c>
      <c r="O37" s="103"/>
      <c r="P37" s="103"/>
      <c r="Q37" s="103"/>
      <c r="R37" s="135">
        <f t="shared" si="55"/>
        <v>0</v>
      </c>
      <c r="S37" s="136"/>
      <c r="T37" s="105"/>
      <c r="U37" s="117" t="e">
        <f t="shared" si="50"/>
        <v>#N/A</v>
      </c>
      <c r="V37" s="104" t="e">
        <f t="shared" si="51"/>
        <v>#N/A</v>
      </c>
      <c r="W37" s="118">
        <f t="shared" si="56"/>
        <v>0.9</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110</v>
      </c>
      <c r="E38" s="103"/>
      <c r="F38" s="104" t="str">
        <f t="shared" si="52"/>
        <v>普通内墙贴砖</v>
      </c>
      <c r="G38" s="105">
        <f>+(2.5*2+1.5)*2.5*2</f>
        <v>32.5</v>
      </c>
      <c r="H38" s="105"/>
      <c r="I38" s="117" t="str">
        <f t="shared" si="48"/>
        <v>㎡</v>
      </c>
      <c r="J38" s="104">
        <f t="shared" si="49"/>
        <v>80</v>
      </c>
      <c r="K38" s="118">
        <f t="shared" si="53"/>
        <v>0.9</v>
      </c>
      <c r="L38" s="104">
        <f t="shared" si="54"/>
        <v>2340</v>
      </c>
      <c r="M38" s="110"/>
      <c r="N38" s="102">
        <v>9</v>
      </c>
      <c r="O38" s="103"/>
      <c r="P38" s="103"/>
      <c r="Q38" s="103"/>
      <c r="R38" s="135">
        <f t="shared" si="55"/>
        <v>0</v>
      </c>
      <c r="S38" s="136"/>
      <c r="T38" s="105"/>
      <c r="U38" s="117" t="e">
        <f t="shared" si="50"/>
        <v>#N/A</v>
      </c>
      <c r="V38" s="104" t="e">
        <f t="shared" si="51"/>
        <v>#N/A</v>
      </c>
      <c r="W38" s="118">
        <f t="shared" si="56"/>
        <v>0.9</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6.48</v>
      </c>
      <c r="BI38" s="172" t="str">
        <f t="shared" ref="BI38:BI51" si="67">I186</f>
        <v>㎡</v>
      </c>
      <c r="BJ38" s="172">
        <f ca="1" t="shared" ref="BJ38:BJ51" si="68">L186</f>
        <v>1166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108</v>
      </c>
      <c r="E39" s="103"/>
      <c r="F39" s="104" t="str">
        <f t="shared" si="52"/>
        <v>普通壁纸</v>
      </c>
      <c r="G39" s="105">
        <f>+(4.8+3.8)*3.1-0.9*1.9*2-2.9*2.9+(4.8+7.8)*3.1*2-0.9*1.9*3-2.9*2.9+(4.5+3.8)*3.1*2-0.9*1.9-2.9*2</f>
        <v>123.36</v>
      </c>
      <c r="H39" s="105"/>
      <c r="I39" s="117" t="str">
        <f t="shared" si="48"/>
        <v>㎡</v>
      </c>
      <c r="J39" s="104">
        <f t="shared" si="49"/>
        <v>40</v>
      </c>
      <c r="K39" s="118">
        <f t="shared" si="53"/>
        <v>0.9</v>
      </c>
      <c r="L39" s="104">
        <f t="shared" si="54"/>
        <v>4441</v>
      </c>
      <c r="M39" s="110"/>
      <c r="N39" s="102">
        <v>10</v>
      </c>
      <c r="O39" s="103"/>
      <c r="P39" s="103"/>
      <c r="Q39" s="103"/>
      <c r="R39" s="135">
        <f t="shared" si="55"/>
        <v>0</v>
      </c>
      <c r="S39" s="136"/>
      <c r="T39" s="105"/>
      <c r="U39" s="117" t="e">
        <f t="shared" si="50"/>
        <v>#N/A</v>
      </c>
      <c r="V39" s="104" t="e">
        <f t="shared" si="51"/>
        <v>#N/A</v>
      </c>
      <c r="W39" s="118">
        <f t="shared" si="56"/>
        <v>0.9</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大门</v>
      </c>
      <c r="BH39" s="220">
        <f t="shared" ref="BH39:BH71" si="69">ROUND(G187,2)</f>
        <v>10.08</v>
      </c>
      <c r="BI39" s="172" t="str">
        <f t="shared" si="67"/>
        <v>㎡</v>
      </c>
      <c r="BJ39" s="172">
        <f ca="1" t="shared" si="68"/>
        <v>4536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174</v>
      </c>
      <c r="E40" s="103"/>
      <c r="F40" s="104" t="str">
        <f t="shared" si="52"/>
        <v>立柱洗手盆</v>
      </c>
      <c r="G40" s="105">
        <v>1</v>
      </c>
      <c r="H40" s="105"/>
      <c r="I40" s="117" t="str">
        <f t="shared" si="48"/>
        <v>个</v>
      </c>
      <c r="J40" s="104">
        <f t="shared" si="49"/>
        <v>200</v>
      </c>
      <c r="K40" s="118">
        <f t="shared" si="53"/>
        <v>0.9</v>
      </c>
      <c r="L40" s="104">
        <f t="shared" si="54"/>
        <v>180</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影壁</v>
      </c>
      <c r="BH40" s="220">
        <f t="shared" si="69"/>
        <v>13.12</v>
      </c>
      <c r="BI40" s="172" t="str">
        <f t="shared" si="67"/>
        <v>㎡</v>
      </c>
      <c r="BJ40" s="172">
        <f ca="1" t="shared" si="68"/>
        <v>4854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179</v>
      </c>
      <c r="E41" s="103"/>
      <c r="F41" s="104" t="str">
        <f t="shared" si="52"/>
        <v>水池（水泥、水磨石、陶瓷水池）</v>
      </c>
      <c r="G41" s="105">
        <v>2</v>
      </c>
      <c r="H41" s="105"/>
      <c r="I41" s="117" t="str">
        <f t="shared" si="48"/>
        <v>个</v>
      </c>
      <c r="J41" s="104">
        <f t="shared" si="49"/>
        <v>80</v>
      </c>
      <c r="K41" s="118">
        <f t="shared" si="53"/>
        <v>0.9</v>
      </c>
      <c r="L41" s="104">
        <f t="shared" si="54"/>
        <v>144</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砖墙</v>
      </c>
      <c r="BH41" s="220">
        <f t="shared" si="69"/>
        <v>15.36</v>
      </c>
      <c r="BI41" s="172" t="str">
        <f t="shared" si="67"/>
        <v>㎡</v>
      </c>
      <c r="BJ41" s="172">
        <f ca="1" t="shared" si="68"/>
        <v>4608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85</v>
      </c>
      <c r="E42" s="103"/>
      <c r="F42" s="104" t="str">
        <f t="shared" si="52"/>
        <v>大理石窗台</v>
      </c>
      <c r="G42" s="105">
        <f>3.2*3</f>
        <v>9.6</v>
      </c>
      <c r="H42" s="105"/>
      <c r="I42" s="117" t="str">
        <f t="shared" si="48"/>
        <v>m</v>
      </c>
      <c r="J42" s="104">
        <f t="shared" si="49"/>
        <v>120</v>
      </c>
      <c r="K42" s="118">
        <f t="shared" si="53"/>
        <v>0.9</v>
      </c>
      <c r="L42" s="104">
        <f t="shared" si="54"/>
        <v>1037</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砖墙</v>
      </c>
      <c r="BH42" s="220">
        <f t="shared" si="69"/>
        <v>25.48</v>
      </c>
      <c r="BI42" s="172" t="str">
        <f t="shared" si="67"/>
        <v>㎡</v>
      </c>
      <c r="BJ42" s="172">
        <f ca="1" t="shared" si="68"/>
        <v>3567</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80</v>
      </c>
      <c r="D43" s="103" t="s">
        <v>81</v>
      </c>
      <c r="E43" s="103"/>
      <c r="F43" s="104" t="str">
        <f t="shared" si="52"/>
        <v>木包门窗套</v>
      </c>
      <c r="G43" s="105">
        <f>4.4+3.5+3.7+2.4+2.2*2+1.2+2.4+2.9*2+2.9+2.9*2+2.9+2.2*2+1.2+(2.9*2+2.1)*2</f>
        <v>60.8</v>
      </c>
      <c r="H43" s="105"/>
      <c r="I43" s="117" t="str">
        <f t="shared" si="48"/>
        <v>m</v>
      </c>
      <c r="J43" s="104">
        <f t="shared" si="49"/>
        <v>60</v>
      </c>
      <c r="K43" s="118">
        <f t="shared" si="53"/>
        <v>0.9</v>
      </c>
      <c r="L43" s="104">
        <f t="shared" si="54"/>
        <v>3283</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砖墙</v>
      </c>
      <c r="BH43" s="220">
        <f t="shared" si="69"/>
        <v>51</v>
      </c>
      <c r="BI43" s="172" t="str">
        <f t="shared" si="67"/>
        <v>㎡</v>
      </c>
      <c r="BJ43" s="172">
        <f ca="1" t="shared" si="68"/>
        <v>12240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t="s">
        <v>101</v>
      </c>
      <c r="D44" s="103" t="s">
        <v>116</v>
      </c>
      <c r="E44" s="103"/>
      <c r="F44" s="104" t="str">
        <f t="shared" si="52"/>
        <v>普通影视墙</v>
      </c>
      <c r="G44" s="105">
        <f>3.6*2.8</f>
        <v>10.08</v>
      </c>
      <c r="H44" s="105"/>
      <c r="I44" s="117" t="str">
        <f t="shared" si="48"/>
        <v>㎡</v>
      </c>
      <c r="J44" s="104">
        <f t="shared" si="49"/>
        <v>200</v>
      </c>
      <c r="K44" s="118">
        <f t="shared" si="53"/>
        <v>0.9</v>
      </c>
      <c r="L44" s="104">
        <f t="shared" si="54"/>
        <v>1814</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广场砖、彩砖地面</v>
      </c>
      <c r="BH44" s="220">
        <f t="shared" si="69"/>
        <v>168.36</v>
      </c>
      <c r="BI44" s="172" t="str">
        <f t="shared" si="67"/>
        <v>㎡</v>
      </c>
      <c r="BJ44" s="172">
        <f ca="1" t="shared" si="68"/>
        <v>10102</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t="s">
        <v>122</v>
      </c>
      <c r="D45" s="103" t="s">
        <v>128</v>
      </c>
      <c r="E45" s="103"/>
      <c r="F45" s="104" t="str">
        <f t="shared" si="52"/>
        <v>塑钢、铝合金隔断</v>
      </c>
      <c r="G45" s="105">
        <f>11.4*2.9+2.9*0.8</f>
        <v>35.38</v>
      </c>
      <c r="H45" s="105"/>
      <c r="I45" s="117" t="str">
        <f t="shared" si="48"/>
        <v>㎡</v>
      </c>
      <c r="J45" s="104">
        <f t="shared" si="49"/>
        <v>200</v>
      </c>
      <c r="K45" s="118">
        <f t="shared" si="53"/>
        <v>0.9</v>
      </c>
      <c r="L45" s="104">
        <f t="shared" si="54"/>
        <v>6368</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水泥地面</v>
      </c>
      <c r="BH45" s="220">
        <f t="shared" si="69"/>
        <v>63.1</v>
      </c>
      <c r="BI45" s="172" t="str">
        <f t="shared" si="67"/>
        <v>㎡</v>
      </c>
      <c r="BJ45" s="172">
        <f ca="1" t="shared" si="68"/>
        <v>3155</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t="s">
        <v>167</v>
      </c>
      <c r="D46" s="103" t="s">
        <v>176</v>
      </c>
      <c r="E46" s="103"/>
      <c r="F46" s="104" t="str">
        <f t="shared" si="52"/>
        <v>普通带柜洗面台</v>
      </c>
      <c r="G46" s="105">
        <v>1</v>
      </c>
      <c r="H46" s="105"/>
      <c r="I46" s="117" t="str">
        <f t="shared" si="48"/>
        <v>个</v>
      </c>
      <c r="J46" s="104">
        <f t="shared" si="49"/>
        <v>700</v>
      </c>
      <c r="K46" s="118">
        <f t="shared" si="53"/>
        <v>0.9</v>
      </c>
      <c r="L46" s="104">
        <f t="shared" si="54"/>
        <v>630</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5</v>
      </c>
      <c r="BE46" s="172">
        <f ca="1">IF(BJ46=0,0,IF(COUNTIF($BG46:$BG$107,BG46)&lt;2,1,0))</f>
        <v>1</v>
      </c>
      <c r="BF46" s="172">
        <v>9</v>
      </c>
      <c r="BG46" s="172" t="str">
        <f t="shared" si="66"/>
        <v>平砖地面</v>
      </c>
      <c r="BH46" s="220">
        <f t="shared" si="69"/>
        <v>10.64</v>
      </c>
      <c r="BI46" s="172" t="str">
        <f t="shared" si="67"/>
        <v>㎡</v>
      </c>
      <c r="BJ46" s="172">
        <f ca="1" t="shared" si="68"/>
        <v>266</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16.56</v>
      </c>
      <c r="EX46" s="58" t="str">
        <f ca="1">IFERROR(VLOOKUP(FE46,$BD$38:$BJ$92,6,0),"")</f>
        <v>㎡</v>
      </c>
      <c r="EY46" s="59">
        <f ca="1">IF(EV46="","",SUMIF($BG$38:$BG$107,EV46,$BJ$38:$BJ$107))</f>
        <v>5702</v>
      </c>
      <c r="EZ46" s="59" t="str">
        <f ca="1">IFERROR(VLOOKUP(FF46,$BD$38:$BJ$92,4,0),"")</f>
        <v>影壁</v>
      </c>
      <c r="FA46" s="58">
        <f ca="1">IF(EZ46="","",SUMIF($BG$38:$BG$107,EZ46,$BH$38:$BH$107))</f>
        <v>13.12</v>
      </c>
      <c r="FB46" s="58" t="str">
        <f ca="1">IFERROR(VLOOKUP(FF46,$BD$38:$BJ$92,6,0),"")</f>
        <v>㎡</v>
      </c>
      <c r="FC46" s="59">
        <f ca="1">IF(EZ46="","",SUMIF($BG$38:$BG$107,EZ46,$BJ$38:$BJ$107))</f>
        <v>4854</v>
      </c>
      <c r="FE46" s="274">
        <v>1</v>
      </c>
      <c r="FF46" s="274">
        <v>2</v>
      </c>
    </row>
    <row r="47" ht="20.25" customHeight="1" spans="1:162">
      <c r="A47" s="101"/>
      <c r="B47" s="102">
        <v>18</v>
      </c>
      <c r="C47" s="103" t="s">
        <v>10</v>
      </c>
      <c r="D47" s="103" t="s">
        <v>15</v>
      </c>
      <c r="E47" s="103"/>
      <c r="F47" s="104" t="str">
        <f t="shared" si="52"/>
        <v>外墙普通贴砖</v>
      </c>
      <c r="G47" s="105">
        <f>20.7*4.2-2.7*1.9*2-11.4*2.8+(11.4+1.1*2)*3.7-2.9*2*3+11.4*0.8</f>
        <v>86.8</v>
      </c>
      <c r="H47" s="105"/>
      <c r="I47" s="117" t="str">
        <f t="shared" si="48"/>
        <v>㎡</v>
      </c>
      <c r="J47" s="104">
        <f t="shared" si="49"/>
        <v>85</v>
      </c>
      <c r="K47" s="118">
        <f t="shared" si="53"/>
        <v>0.9</v>
      </c>
      <c r="L47" s="104">
        <f t="shared" si="54"/>
        <v>6640</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6</v>
      </c>
      <c r="BE47" s="172">
        <f ca="1">IF(BJ47=0,0,IF(COUNTIF($BG47:$BG$107,BG47)&lt;2,1,0))</f>
        <v>1</v>
      </c>
      <c r="BF47" s="172">
        <v>10</v>
      </c>
      <c r="BG47" s="172" t="str">
        <f t="shared" si="66"/>
        <v>水井</v>
      </c>
      <c r="BH47" s="220">
        <f t="shared" si="69"/>
        <v>2</v>
      </c>
      <c r="BI47" s="172" t="str">
        <f t="shared" si="67"/>
        <v>眼</v>
      </c>
      <c r="BJ47" s="172">
        <f ca="1" t="shared" si="68"/>
        <v>8000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91.84</v>
      </c>
      <c r="EX47" s="58" t="str">
        <f ca="1">IFERROR(VLOOKUP(FE47,$BD$38:$BJ$92,6,0),"")</f>
        <v>㎡</v>
      </c>
      <c r="EY47" s="59">
        <f ca="1">IF(EV47="","",SUMIF($BG$38:$BG$107,EV47,$BJ$38:$BJ$107))</f>
        <v>20415</v>
      </c>
      <c r="EZ47" s="59" t="str">
        <f ca="1">IFERROR(VLOOKUP(FF47,$BD$38:$BJ$92,4,0),"")</f>
        <v>广场砖、彩砖地面</v>
      </c>
      <c r="FA47" s="58">
        <f ca="1">IF(EZ47="","",SUMIF($BG$38:$BG$107,EZ47,$BH$38:$BH$107))</f>
        <v>168.36</v>
      </c>
      <c r="FB47" s="58" t="str">
        <f ca="1">IFERROR(VLOOKUP(FF47,$BD$38:$BJ$92,6,0),"")</f>
        <v>㎡</v>
      </c>
      <c r="FC47" s="59">
        <f ca="1">IF(EZ47="","",SUMIF($BG$38:$BG$107,EZ47,$BJ$38:$BJ$107))</f>
        <v>10102</v>
      </c>
      <c r="FE47" s="274">
        <v>3</v>
      </c>
      <c r="FF47" s="274">
        <v>4</v>
      </c>
    </row>
    <row r="48" ht="20.25" customHeight="1" spans="1:162">
      <c r="A48" s="101"/>
      <c r="B48" s="102">
        <v>19</v>
      </c>
      <c r="C48" s="103" t="s">
        <v>10</v>
      </c>
      <c r="D48" s="103" t="s">
        <v>11</v>
      </c>
      <c r="E48" s="103"/>
      <c r="F48" s="104" t="str">
        <f t="shared" si="52"/>
        <v>外墙抹灰</v>
      </c>
      <c r="G48" s="105">
        <f>20.7*4.2+11.2*4.2</f>
        <v>133.98</v>
      </c>
      <c r="H48" s="105"/>
      <c r="I48" s="117" t="str">
        <f t="shared" si="48"/>
        <v>㎡</v>
      </c>
      <c r="J48" s="104">
        <f t="shared" si="49"/>
        <v>35</v>
      </c>
      <c r="K48" s="118">
        <f t="shared" si="53"/>
        <v>0.9</v>
      </c>
      <c r="L48" s="104">
        <f t="shared" si="54"/>
        <v>4220</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7</v>
      </c>
      <c r="BE48" s="172">
        <f ca="1">IF(BJ48=0,0,IF(COUNTIF($BG48:$BG$107,BG48)&lt;2,1,0))</f>
        <v>1</v>
      </c>
      <c r="BF48" s="172">
        <v>11</v>
      </c>
      <c r="BG48" s="172" t="str">
        <f t="shared" si="66"/>
        <v>太阳能</v>
      </c>
      <c r="BH48" s="220">
        <f t="shared" si="69"/>
        <v>1</v>
      </c>
      <c r="BI48" s="172" t="str">
        <f t="shared" si="67"/>
        <v>台</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10.64</v>
      </c>
      <c r="EX48" s="58" t="str">
        <f ca="1">IFERROR(VLOOKUP(FE48,$BD$38:$BJ$92,6,0),"")</f>
        <v>㎡</v>
      </c>
      <c r="EY48" s="59">
        <f ca="1">IF(EV48="","",SUMIF($BG$38:$BG$107,EV48,$BJ$38:$BJ$107))</f>
        <v>266</v>
      </c>
      <c r="EZ48" s="59" t="str">
        <f ca="1">IFERROR(VLOOKUP(FF48,$BD$38:$BJ$92,4,0),"")</f>
        <v>水井</v>
      </c>
      <c r="FA48" s="58">
        <f ca="1">IF(EZ48="","",SUMIF($BG$38:$BG$107,EZ48,$BH$38:$BH$107))</f>
        <v>2</v>
      </c>
      <c r="FB48" s="58" t="str">
        <f ca="1">IFERROR(VLOOKUP(FF48,$BD$38:$BJ$92,6,0),"")</f>
        <v>眼</v>
      </c>
      <c r="FC48" s="59">
        <f ca="1">IF(EZ48="","",SUMIF($BG$38:$BG$107,EZ48,$BJ$38:$BJ$107))</f>
        <v>8000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8</v>
      </c>
      <c r="BE49" s="172">
        <f ca="1">IF(BJ49=0,0,IF(COUNTIF($BG49:$BG$107,BG49)&lt;2,1,0))</f>
        <v>1</v>
      </c>
      <c r="BF49" s="172">
        <v>12</v>
      </c>
      <c r="BG49" s="172" t="str">
        <f t="shared" si="66"/>
        <v>空调</v>
      </c>
      <c r="BH49" s="220">
        <f t="shared" si="69"/>
        <v>10</v>
      </c>
      <c r="BI49" s="172" t="str">
        <f t="shared" si="67"/>
        <v>台</v>
      </c>
      <c r="BJ49" s="172">
        <f ca="1" t="shared" si="68"/>
        <v>4000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10</v>
      </c>
      <c r="FB49" s="58" t="str">
        <f ca="1">IFERROR(VLOOKUP(FF49,$BD$38:$BJ$92,6,0),"")</f>
        <v>台</v>
      </c>
      <c r="FC49" s="59">
        <f ca="1">IF(EZ49="","",SUMIF($BG$38:$BG$107,EZ49,$BJ$38:$BJ$107))</f>
        <v>4000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宽带</v>
      </c>
      <c r="BH50" s="220">
        <f t="shared" si="69"/>
        <v>2</v>
      </c>
      <c r="BI50" s="172" t="str">
        <f t="shared" si="67"/>
        <v>条</v>
      </c>
      <c r="BJ50" s="172">
        <f ca="1" t="shared" si="68"/>
        <v>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宽带</v>
      </c>
      <c r="EW50" s="58">
        <f ca="1">IF(EV50="","",SUMIF($BG$38:$BG$107,EV50,$BH$38:$BH$107))</f>
        <v>2</v>
      </c>
      <c r="EX50" s="58" t="str">
        <f ca="1">IFERROR(VLOOKUP(FE50,$BD$38:$BJ$92,6,0),"")</f>
        <v>条</v>
      </c>
      <c r="EY50" s="59">
        <f ca="1">IF(EV50="","",SUMIF($BG$38:$BG$107,EV50,$BJ$38:$BJ$107))</f>
        <v>200</v>
      </c>
      <c r="EZ50" s="59" t="str">
        <f ca="1">IFERROR(VLOOKUP(FF50,$BD$38:$BJ$92,4,0),"")</f>
        <v>监控摄像头</v>
      </c>
      <c r="FA50" s="58">
        <f ca="1">IF(EZ50="","",SUMIF($BG$38:$BG$107,EZ50,$BH$38:$BH$107))</f>
        <v>9</v>
      </c>
      <c r="FB50" s="58" t="str">
        <f ca="1">IFERROR(VLOOKUP(FF50,$BD$38:$BJ$92,6,0),"")</f>
        <v>个</v>
      </c>
      <c r="FC50" s="59">
        <f ca="1">IF(EZ50="","",SUMIF($BG$38:$BG$107,EZ50,$BJ$38:$BJ$107))</f>
        <v>1800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监控摄像头</v>
      </c>
      <c r="BH51" s="220">
        <f t="shared" si="69"/>
        <v>9</v>
      </c>
      <c r="BI51" s="172" t="str">
        <f t="shared" si="67"/>
        <v>个</v>
      </c>
      <c r="BJ51" s="172">
        <f ca="1" t="shared" si="68"/>
        <v>1800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11</v>
      </c>
      <c r="BE52" s="172">
        <f ca="1">IF(BJ52=0,0,IF(COUNTIF($BG52:$BG$107,BG52)&lt;2,1,0))</f>
        <v>1</v>
      </c>
      <c r="BF52" s="172">
        <v>15</v>
      </c>
      <c r="BG52" s="172" t="str">
        <f t="shared" ref="BG52:BG71" si="71">F200</f>
        <v>台阶</v>
      </c>
      <c r="BH52" s="220">
        <f t="shared" si="69"/>
        <v>10.47</v>
      </c>
      <c r="BI52" s="172" t="str">
        <f t="shared" ref="BI52:BI71" si="72">I200</f>
        <v>㎡</v>
      </c>
      <c r="BJ52" s="172">
        <f ca="1" t="shared" ref="BJ52:BJ71" si="73">L200</f>
        <v>4712</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渗水井</v>
      </c>
      <c r="BH53" s="220">
        <f t="shared" si="69"/>
        <v>1</v>
      </c>
      <c r="BI53" s="172" t="str">
        <f t="shared" si="72"/>
        <v>个</v>
      </c>
      <c r="BJ53" s="172">
        <f ca="1" t="shared" si="73"/>
        <v>600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13</v>
      </c>
      <c r="BE54" s="172">
        <f ca="1">IF(BJ54=0,0,IF(COUNTIF($BG54:$BG$107,BG54)&lt;2,1,0))</f>
        <v>1</v>
      </c>
      <c r="BF54" s="172">
        <v>17</v>
      </c>
      <c r="BG54" s="172" t="str">
        <f t="shared" si="71"/>
        <v>化粪池</v>
      </c>
      <c r="BH54" s="220">
        <f t="shared" si="69"/>
        <v>1</v>
      </c>
      <c r="BI54" s="172" t="str">
        <f t="shared" si="72"/>
        <v>个</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14</v>
      </c>
      <c r="BE55" s="172">
        <f ca="1">IF(BJ55=0,0,IF(COUNTIF($BG55:$BG$107,BG55)&lt;2,1,0))</f>
        <v>1</v>
      </c>
      <c r="BF55" s="172">
        <v>18</v>
      </c>
      <c r="BG55" s="172" t="str">
        <f t="shared" si="71"/>
        <v>水泥、水磨石平台</v>
      </c>
      <c r="BH55" s="220">
        <f t="shared" si="69"/>
        <v>49.75</v>
      </c>
      <c r="BI55" s="172" t="str">
        <f t="shared" si="72"/>
        <v>㎡</v>
      </c>
      <c r="BJ55" s="172">
        <f ca="1" t="shared" si="73"/>
        <v>8955</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热水器</v>
      </c>
      <c r="BH56" s="220">
        <f t="shared" si="69"/>
        <v>1</v>
      </c>
      <c r="BI56" s="172" t="str">
        <f t="shared" si="72"/>
        <v>台</v>
      </c>
      <c r="BJ56" s="172">
        <f ca="1" t="shared" si="73"/>
        <v>500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水泥地面</v>
      </c>
      <c r="BH57" s="220">
        <f t="shared" si="69"/>
        <v>78.12</v>
      </c>
      <c r="BI57" s="172" t="str">
        <f t="shared" si="72"/>
        <v>㎡</v>
      </c>
      <c r="BJ57" s="172">
        <f ca="1" t="shared" si="73"/>
        <v>3906</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17</v>
      </c>
      <c r="BE58" s="172">
        <f ca="1">IF(BJ58=0,0,IF(COUNTIF($BG58:$BG$107,BG58)&lt;2,1,0))</f>
        <v>1</v>
      </c>
      <c r="BF58" s="172">
        <v>21</v>
      </c>
      <c r="BG58" s="172" t="str">
        <f t="shared" si="71"/>
        <v>塑料水箱</v>
      </c>
      <c r="BH58" s="220">
        <f t="shared" si="69"/>
        <v>1</v>
      </c>
      <c r="BI58" s="172" t="str">
        <f t="shared" si="72"/>
        <v>个</v>
      </c>
      <c r="BJ58" s="172">
        <f ca="1" t="shared" si="73"/>
        <v>400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窝</v>
      </c>
      <c r="BH59" s="220">
        <f t="shared" si="69"/>
        <v>1</v>
      </c>
      <c r="BI59" s="172" t="str">
        <f t="shared" si="72"/>
        <v>个</v>
      </c>
      <c r="BJ59" s="172">
        <f ca="1" t="shared" si="73"/>
        <v>150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72352</v>
      </c>
      <c r="M60" s="120"/>
      <c r="N60" s="107"/>
      <c r="O60" s="103" t="s">
        <v>959</v>
      </c>
      <c r="P60" s="103"/>
      <c r="Q60" s="103"/>
      <c r="R60" s="108"/>
      <c r="S60" s="108"/>
      <c r="T60" s="105"/>
      <c r="U60" s="87"/>
      <c r="V60" s="119"/>
      <c r="W60" s="119"/>
      <c r="X60" s="117">
        <f>SUM(X30:X59)</f>
        <v>16146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台阶</v>
      </c>
      <c r="EW60" s="58">
        <f ca="1" t="shared" ref="EW60:EW71" si="76">IF(EV60="","",SUMIF($BG$38:$BG$107,EV60,$BH$38:$BH$107))</f>
        <v>10.47</v>
      </c>
      <c r="EX60" s="58" t="str">
        <f ca="1" t="shared" ref="EX60:EX71" si="77">IFERROR(VLOOKUP(FE60,$BD$38:$BJ$92,6,0),"")</f>
        <v>㎡</v>
      </c>
      <c r="EY60" s="59">
        <f ca="1" t="shared" ref="EY60:EY71" si="78">IF(EV60="","",SUMIF($BG$38:$BG$107,EV60,$BJ$38:$BJ$107))</f>
        <v>4712</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水泥、水磨石平台</v>
      </c>
      <c r="FA61" s="58">
        <f ca="1" t="shared" si="80"/>
        <v>49.75</v>
      </c>
      <c r="FB61" s="58" t="str">
        <f ca="1" t="shared" si="81"/>
        <v>㎡</v>
      </c>
      <c r="FC61" s="59">
        <f ca="1" t="shared" si="82"/>
        <v>8955</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热水器</v>
      </c>
      <c r="EW62" s="58">
        <f ca="1" t="shared" si="76"/>
        <v>1</v>
      </c>
      <c r="EX62" s="58" t="str">
        <f ca="1" t="shared" si="77"/>
        <v>台</v>
      </c>
      <c r="EY62" s="59">
        <f ca="1" t="shared" si="78"/>
        <v>500</v>
      </c>
      <c r="EZ62" s="59" t="str">
        <f ca="1" t="shared" si="79"/>
        <v>水泥地面</v>
      </c>
      <c r="FA62" s="58">
        <f ca="1" t="shared" si="80"/>
        <v>141.22</v>
      </c>
      <c r="FB62" s="58" t="str">
        <f ca="1" t="shared" si="81"/>
        <v>㎡</v>
      </c>
      <c r="FC62" s="59">
        <f ca="1" t="shared" si="82"/>
        <v>7061</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塑料水箱</v>
      </c>
      <c r="EW63" s="58">
        <f ca="1" t="shared" si="76"/>
        <v>1</v>
      </c>
      <c r="EX63" s="58" t="str">
        <f ca="1" t="shared" si="77"/>
        <v>个</v>
      </c>
      <c r="EY63" s="59">
        <f ca="1" t="shared" si="78"/>
        <v>400</v>
      </c>
      <c r="EZ63" s="59" t="str">
        <f ca="1" t="shared" si="79"/>
        <v>窝</v>
      </c>
      <c r="FA63" s="58">
        <f ca="1" t="shared" si="80"/>
        <v>1</v>
      </c>
      <c r="FB63" s="58" t="str">
        <f ca="1" t="shared" si="81"/>
        <v>个</v>
      </c>
      <c r="FC63" s="59">
        <f ca="1" t="shared" si="82"/>
        <v>150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S2 </v>
      </c>
      <c r="EW64" s="58">
        <f ca="1" t="shared" si="76"/>
        <v>58.1</v>
      </c>
      <c r="EX64" s="58" t="str">
        <f ca="1" t="shared" si="77"/>
        <v>㎡</v>
      </c>
      <c r="EY64" s="59">
        <f ca="1" t="shared" si="78"/>
        <v>12880</v>
      </c>
      <c r="EZ64" s="59" t="str">
        <f ca="1" t="shared" si="79"/>
        <v>C1</v>
      </c>
      <c r="FA64" s="58">
        <f ca="1" t="shared" si="80"/>
        <v>6.86</v>
      </c>
      <c r="FB64" s="58" t="str">
        <f ca="1" t="shared" si="81"/>
        <v>㎡</v>
      </c>
      <c r="FC64" s="59">
        <f ca="1" t="shared" si="82"/>
        <v>2090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国槐</v>
      </c>
      <c r="EW65" s="58">
        <f ca="1" t="shared" si="76"/>
        <v>1</v>
      </c>
      <c r="EX65" s="58" t="str">
        <f ca="1" t="shared" si="77"/>
        <v>棵</v>
      </c>
      <c r="EY65" s="59">
        <f ca="1" t="shared" si="78"/>
        <v>2800</v>
      </c>
      <c r="EZ65" s="59" t="str">
        <f ca="1" t="shared" si="79"/>
        <v>果树</v>
      </c>
      <c r="FA65" s="58">
        <f ca="1" t="shared" si="80"/>
        <v>5</v>
      </c>
      <c r="FB65" s="58" t="str">
        <f ca="1" t="shared" si="81"/>
        <v>棵</v>
      </c>
      <c r="FC65" s="59">
        <f ca="1" t="shared" si="82"/>
        <v>2000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P1</v>
      </c>
      <c r="EW66" s="58">
        <f ca="1" t="shared" si="76"/>
        <v>57.96</v>
      </c>
      <c r="EX66" s="58" t="str">
        <f ca="1" t="shared" si="77"/>
        <v>㎡</v>
      </c>
      <c r="EY66" s="59">
        <f ca="1" t="shared" si="78"/>
        <v>4896</v>
      </c>
      <c r="EZ66" s="59" t="str">
        <f ca="1" t="shared" si="79"/>
        <v>S1</v>
      </c>
      <c r="FA66" s="58">
        <f ca="1" t="shared" si="80"/>
        <v>55.89</v>
      </c>
      <c r="FB66" s="58" t="str">
        <f ca="1" t="shared" si="81"/>
        <v>㎡</v>
      </c>
      <c r="FC66" s="59">
        <f ca="1" t="shared" si="82"/>
        <v>14976</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不锈钢扶手</v>
      </c>
      <c r="EW67" s="58">
        <f ca="1" t="shared" si="76"/>
        <v>1.2</v>
      </c>
      <c r="EX67" s="58" t="str">
        <f ca="1" t="shared" si="77"/>
        <v>m</v>
      </c>
      <c r="EY67" s="59">
        <f ca="1" t="shared" si="78"/>
        <v>216</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118975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S2 </v>
      </c>
      <c r="BH72" s="220">
        <f>ROUND(T186,2)</f>
        <v>58.1</v>
      </c>
      <c r="BI72" s="172" t="str">
        <f>U186</f>
        <v>㎡</v>
      </c>
      <c r="BJ72" s="172">
        <f>X186</f>
        <v>12880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118975</v>
      </c>
      <c r="EY72" s="61"/>
      <c r="EZ72" s="63" t="s">
        <v>962</v>
      </c>
      <c r="FA72" s="64" t="str">
        <f ca="1">TEXT(EX72,"[DBnum2]")&amp;"元整"</f>
        <v>壹拾壹万捌仟玖佰柒拾伍元整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C1</v>
      </c>
      <c r="BH73" s="220">
        <f t="shared" ref="BH73:BH104" si="93">ROUND(T187,2)</f>
        <v>6.86</v>
      </c>
      <c r="BI73" s="172" t="str">
        <f>U187</f>
        <v>㎡</v>
      </c>
      <c r="BJ73" s="172">
        <f>X187</f>
        <v>2090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国槐</v>
      </c>
      <c r="BH74" s="220">
        <f t="shared" si="93"/>
        <v>1</v>
      </c>
      <c r="BI74" s="172" t="str">
        <f t="shared" ref="BI74:BI104" si="95">U188</f>
        <v>棵</v>
      </c>
      <c r="BJ74" s="172">
        <f t="shared" ref="BJ74:BJ104" si="96">X188</f>
        <v>2800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果树</v>
      </c>
      <c r="BH75" s="220">
        <f t="shared" si="93"/>
        <v>1</v>
      </c>
      <c r="BI75" s="172" t="str">
        <f t="shared" si="95"/>
        <v>棵</v>
      </c>
      <c r="BJ75" s="172">
        <f ca="1" t="shared" si="96"/>
        <v>200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果树</v>
      </c>
      <c r="BH76" s="220">
        <f t="shared" si="93"/>
        <v>2</v>
      </c>
      <c r="BI76" s="172" t="str">
        <f t="shared" si="95"/>
        <v>棵</v>
      </c>
      <c r="BJ76" s="172">
        <f ca="1" t="shared" si="96"/>
        <v>800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22</v>
      </c>
      <c r="BE77" s="172">
        <f ca="1">IF(BJ77=0,0,IF(COUNTIF($BG77:$BG$107,BG77)&lt;2,1,0))</f>
        <v>1</v>
      </c>
      <c r="BF77" s="172">
        <v>40</v>
      </c>
      <c r="BG77" s="172" t="str">
        <f t="shared" si="94"/>
        <v>果树</v>
      </c>
      <c r="BH77" s="220">
        <f t="shared" si="93"/>
        <v>2</v>
      </c>
      <c r="BI77" s="172" t="str">
        <f t="shared" si="95"/>
        <v>棵</v>
      </c>
      <c r="BJ77" s="172">
        <f ca="1" t="shared" si="96"/>
        <v>1000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23</v>
      </c>
      <c r="BE78" s="172">
        <f>IF(BJ78=0,0,IF(COUNTIF($BG78:$BG$107,BG78)&lt;2,1,0))</f>
        <v>1</v>
      </c>
      <c r="BF78" s="172">
        <v>41</v>
      </c>
      <c r="BG78" s="172" t="str">
        <f t="shared" si="94"/>
        <v>P1</v>
      </c>
      <c r="BH78" s="220">
        <f t="shared" si="93"/>
        <v>57.96</v>
      </c>
      <c r="BI78" s="172" t="str">
        <f t="shared" si="95"/>
        <v>㎡</v>
      </c>
      <c r="BJ78" s="172">
        <f t="shared" si="96"/>
        <v>4896</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24</v>
      </c>
      <c r="BE79" s="172">
        <f>IF(BJ79=0,0,IF(COUNTIF($BG79:$BG$107,BG79)&lt;2,1,0))</f>
        <v>1</v>
      </c>
      <c r="BF79" s="172">
        <v>42</v>
      </c>
      <c r="BG79" s="172" t="str">
        <f t="shared" si="94"/>
        <v>S1</v>
      </c>
      <c r="BH79" s="220">
        <f t="shared" si="93"/>
        <v>55.89</v>
      </c>
      <c r="BI79" s="172" t="str">
        <f t="shared" si="95"/>
        <v>㎡</v>
      </c>
      <c r="BJ79" s="172">
        <f t="shared" si="96"/>
        <v>14976</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25</v>
      </c>
      <c r="BE80" s="172">
        <f>IF(BJ80=0,0,IF(COUNTIF($BG80:$BG$107,BG80)&lt;2,1,0))</f>
        <v>1</v>
      </c>
      <c r="BF80" s="172">
        <v>43</v>
      </c>
      <c r="BG80" s="172" t="str">
        <f t="shared" si="94"/>
        <v>不锈钢扶手</v>
      </c>
      <c r="BH80" s="220">
        <f t="shared" si="93"/>
        <v>1.2</v>
      </c>
      <c r="BI80" s="172" t="str">
        <f t="shared" si="95"/>
        <v>m</v>
      </c>
      <c r="BJ80" s="172">
        <f t="shared" si="96"/>
        <v>216</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刘占军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118975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壹拾壹万捌仟玖佰柒拾伍元整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t="s">
        <v>163</v>
      </c>
      <c r="P183" s="103" t="s">
        <v>165</v>
      </c>
      <c r="Q183" s="103"/>
      <c r="R183" s="135" t="str">
        <f t="shared" si="138"/>
        <v>不锈钢、铁艺扶手</v>
      </c>
      <c r="S183" s="136"/>
      <c r="T183" s="105"/>
      <c r="U183" s="117" t="str">
        <f t="shared" si="133"/>
        <v>m</v>
      </c>
      <c r="V183" s="104">
        <f t="shared" si="134"/>
        <v>180</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2.4*2.7</f>
        <v>6.48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1166</v>
      </c>
      <c r="M186" s="110"/>
      <c r="N186" s="102">
        <v>35</v>
      </c>
      <c r="O186" s="103"/>
      <c r="P186" s="103"/>
      <c r="Q186" s="299"/>
      <c r="R186" s="309" t="s">
        <v>1016</v>
      </c>
      <c r="S186" s="310"/>
      <c r="T186" s="303">
        <v>58.1</v>
      </c>
      <c r="U186" s="311" t="s">
        <v>12</v>
      </c>
      <c r="V186" s="312" t="e">
        <f ca="1">IF(Q186="",VLOOKUP(R186,价格表,5,0),VLOOKUP(Q186,INDIRECT("价格引用表!K"&amp;MATCH(R186,价格引用表!H:H,0)&amp;":L1200"),2,0))</f>
        <v>#N/A</v>
      </c>
      <c r="W186" s="307">
        <v>1</v>
      </c>
      <c r="X186" s="312">
        <f>ROUND(10.4*4*100+10.4*5.1*50+(7.1+4.2*4)*1*60+((10.4+5.6*2)*2.2+10.4*1)*80,0)</f>
        <v>12880</v>
      </c>
    </row>
    <row r="187" ht="18" customHeight="1" spans="1:24">
      <c r="A187" s="110"/>
      <c r="B187" s="102">
        <v>2</v>
      </c>
      <c r="C187" s="103" t="s">
        <v>29</v>
      </c>
      <c r="D187" s="103" t="s">
        <v>204</v>
      </c>
      <c r="E187" s="299" t="s">
        <v>216</v>
      </c>
      <c r="F187" s="147" t="str">
        <f t="shared" si="141"/>
        <v>大门</v>
      </c>
      <c r="G187" s="300">
        <f>1.4*3.6*2</f>
        <v>10.08</v>
      </c>
      <c r="H187" s="301"/>
      <c r="I187" s="91" t="str">
        <f>IFERROR(IF(E187="",VLOOKUP(F187,价格表,2,0),(VLOOKUP(E187,IF({1,0},价格引用表!K:K,价格引用表!I:I),2,0))),"")</f>
        <v>㎡</v>
      </c>
      <c r="J187" s="147">
        <f ca="1">IF(E187="",VLOOKUP(F187,价格表,5,0),VLOOKUP(E187,INDIRECT("价格引用表!K"&amp;MATCH(D187,价格引用表!H:H,0)&amp;":L1200"),2,0))</f>
        <v>450</v>
      </c>
      <c r="K187" s="307">
        <v>1</v>
      </c>
      <c r="L187" s="147">
        <f ca="1" t="shared" ref="L187:L218" si="142">ROUND(IFERROR(ROUND(G187,2)*J187*K187,),0)</f>
        <v>4536</v>
      </c>
      <c r="M187" s="110"/>
      <c r="N187" s="102">
        <v>36</v>
      </c>
      <c r="O187" s="103"/>
      <c r="P187" s="103"/>
      <c r="Q187" s="299"/>
      <c r="R187" s="309" t="s">
        <v>1017</v>
      </c>
      <c r="S187" s="310"/>
      <c r="T187" s="105">
        <v>6.86</v>
      </c>
      <c r="U187" s="311" t="s">
        <v>12</v>
      </c>
      <c r="V187" s="312" t="e">
        <f ca="1">IF(Q187="",VLOOKUP(R187,价格表,5,0),VLOOKUP(Q187,INDIRECT("价格引用表!K"&amp;MATCH(R187,价格引用表!H:H,0)&amp;":L1200"),2,0))</f>
        <v>#N/A</v>
      </c>
      <c r="W187" s="307">
        <v>1</v>
      </c>
      <c r="X187" s="312">
        <f>ROUND(2.9*2.3*35+(2.9*2+2.3)*1.9*60+2.9*2.3*50+600,0)</f>
        <v>2090</v>
      </c>
    </row>
    <row r="188" ht="18" customHeight="1" spans="1:24">
      <c r="A188" s="110"/>
      <c r="B188" s="102">
        <v>3</v>
      </c>
      <c r="C188" s="103" t="s">
        <v>29</v>
      </c>
      <c r="D188" s="103" t="s">
        <v>225</v>
      </c>
      <c r="E188" s="299" t="s">
        <v>239</v>
      </c>
      <c r="F188" s="147" t="str">
        <f t="shared" si="141"/>
        <v>影壁</v>
      </c>
      <c r="G188" s="300">
        <f>4.1*3.2</f>
        <v>13.12</v>
      </c>
      <c r="H188" s="301"/>
      <c r="I188" s="91" t="str">
        <f>IFERROR(IF(E188="",VLOOKUP(F188,价格表,2,0),(VLOOKUP(E188,IF({1,0},价格引用表!K:K,价格引用表!I:I),2,0))),"")</f>
        <v>㎡</v>
      </c>
      <c r="J188" s="147">
        <f ca="1">IF(E188="",VLOOKUP(F188,价格表,5,0),VLOOKUP(E188,INDIRECT("价格引用表!K"&amp;MATCH(D188,价格引用表!H:H,0)&amp;":L1200"),2,0))</f>
        <v>370</v>
      </c>
      <c r="K188" s="307">
        <v>1</v>
      </c>
      <c r="L188" s="147">
        <f ca="1" t="shared" si="142"/>
        <v>4854</v>
      </c>
      <c r="M188" s="110"/>
      <c r="N188" s="102">
        <v>37</v>
      </c>
      <c r="O188" s="103"/>
      <c r="P188" s="103"/>
      <c r="Q188" s="299" t="s">
        <v>1018</v>
      </c>
      <c r="R188" s="309" t="s">
        <v>651</v>
      </c>
      <c r="S188" s="310"/>
      <c r="T188" s="105">
        <v>1</v>
      </c>
      <c r="U188" s="311" t="s">
        <v>382</v>
      </c>
      <c r="V188" s="312">
        <v>2800</v>
      </c>
      <c r="W188" s="307">
        <v>1</v>
      </c>
      <c r="X188" s="312">
        <f t="shared" ref="X187:X218" si="143">ROUND(IFERROR(ROUND(T188,2)*V188*W188,),0)</f>
        <v>2800</v>
      </c>
    </row>
    <row r="189" ht="18" customHeight="1" spans="1:24">
      <c r="A189" s="110"/>
      <c r="B189" s="102">
        <v>4</v>
      </c>
      <c r="C189" s="103" t="s">
        <v>29</v>
      </c>
      <c r="D189" s="103" t="s">
        <v>206</v>
      </c>
      <c r="E189" s="299" t="s">
        <v>232</v>
      </c>
      <c r="F189" s="147" t="str">
        <f t="shared" si="141"/>
        <v>砖墙</v>
      </c>
      <c r="G189" s="302">
        <f>2.4*3.2*2</f>
        <v>15.36</v>
      </c>
      <c r="H189" s="303"/>
      <c r="I189" s="91" t="str">
        <f>IFERROR(IF(E189="",VLOOKUP(F189,价格表,2,0),(VLOOKUP(E189,IF({1,0},价格引用表!K:K,价格引用表!I:I),2,0))),"")</f>
        <v>㎡</v>
      </c>
      <c r="J189" s="147">
        <f ca="1">IF(E189="",VLOOKUP(F189,价格表,5,0),VLOOKUP(E189,INDIRECT("价格引用表!K"&amp;MATCH(D189,价格引用表!H:H,0)&amp;":L1200"),2,0))</f>
        <v>300</v>
      </c>
      <c r="K189" s="307">
        <v>1</v>
      </c>
      <c r="L189" s="147">
        <f ca="1" t="shared" si="142"/>
        <v>4608</v>
      </c>
      <c r="M189" s="110"/>
      <c r="N189" s="102">
        <v>38</v>
      </c>
      <c r="O189" s="103" t="s">
        <v>34</v>
      </c>
      <c r="P189" s="103" t="s">
        <v>339</v>
      </c>
      <c r="Q189" s="299" t="s">
        <v>402</v>
      </c>
      <c r="R189" s="309" t="str">
        <f t="shared" ref="R187:R212" si="144">P189</f>
        <v>果树</v>
      </c>
      <c r="S189" s="310"/>
      <c r="T189" s="105">
        <v>1</v>
      </c>
      <c r="U189" s="311" t="str">
        <f>IFERROR(IF(Q189="",VLOOKUP(R189,价格表,2,0),(VLOOKUP(Q189,IF({1,0},价格引用表!K:K,价格引用表!I:I),2,0))),"")</f>
        <v>棵</v>
      </c>
      <c r="V189" s="312">
        <f ca="1">IF(Q189="",VLOOKUP(R189,价格表,5,0),VLOOKUP(Q189,INDIRECT("价格引用表!K"&amp;MATCH(R189,价格引用表!H:H,0)&amp;":L1200"),2,0))</f>
        <v>200</v>
      </c>
      <c r="W189" s="307">
        <v>1</v>
      </c>
      <c r="X189" s="312">
        <f ca="1" t="shared" si="143"/>
        <v>200</v>
      </c>
    </row>
    <row r="190" ht="18" customHeight="1" spans="1:24">
      <c r="A190" s="110"/>
      <c r="B190" s="102">
        <v>5</v>
      </c>
      <c r="C190" s="103" t="s">
        <v>29</v>
      </c>
      <c r="D190" s="103" t="s">
        <v>206</v>
      </c>
      <c r="E190" s="299" t="s">
        <v>218</v>
      </c>
      <c r="F190" s="147" t="str">
        <f t="shared" si="141"/>
        <v>砖墙</v>
      </c>
      <c r="G190" s="302">
        <f>9.4*2.2+2*2.4</f>
        <v>25.48</v>
      </c>
      <c r="H190" s="303"/>
      <c r="I190" s="91" t="str">
        <f>IFERROR(IF(E190="",VLOOKUP(F190,价格表,2,0),(VLOOKUP(E190,IF({1,0},价格引用表!K:K,价格引用表!I:I),2,0))),"")</f>
        <v>㎡</v>
      </c>
      <c r="J190" s="147">
        <f ca="1">IF(E190="",VLOOKUP(F190,价格表,5,0),VLOOKUP(E190,INDIRECT("价格引用表!K"&amp;MATCH(D190,价格引用表!H:H,0)&amp;":L1200"),2,0))</f>
        <v>140</v>
      </c>
      <c r="K190" s="307">
        <v>1</v>
      </c>
      <c r="L190" s="147">
        <f ca="1" t="shared" si="142"/>
        <v>3567</v>
      </c>
      <c r="M190" s="110"/>
      <c r="N190" s="102">
        <v>39</v>
      </c>
      <c r="O190" s="103" t="s">
        <v>34</v>
      </c>
      <c r="P190" s="103" t="s">
        <v>339</v>
      </c>
      <c r="Q190" s="299" t="s">
        <v>403</v>
      </c>
      <c r="R190" s="309" t="str">
        <f t="shared" si="144"/>
        <v>果树</v>
      </c>
      <c r="S190" s="310"/>
      <c r="T190" s="105">
        <v>2</v>
      </c>
      <c r="U190" s="311" t="str">
        <f>IFERROR(IF(Q190="",VLOOKUP(R190,价格表,2,0),(VLOOKUP(Q190,IF({1,0},价格引用表!K:K,价格引用表!I:I),2,0))),"")</f>
        <v>棵</v>
      </c>
      <c r="V190" s="312">
        <f ca="1">IF(Q190="",VLOOKUP(R190,价格表,5,0),VLOOKUP(Q190,INDIRECT("价格引用表!K"&amp;MATCH(R190,价格引用表!H:H,0)&amp;":L1200"),2,0))</f>
        <v>400</v>
      </c>
      <c r="W190" s="307">
        <v>1</v>
      </c>
      <c r="X190" s="312">
        <f ca="1" t="shared" si="143"/>
        <v>800</v>
      </c>
    </row>
    <row r="191" ht="18" customHeight="1" spans="1:24">
      <c r="A191" s="110"/>
      <c r="B191" s="102">
        <v>6</v>
      </c>
      <c r="C191" s="103" t="s">
        <v>29</v>
      </c>
      <c r="D191" s="103" t="s">
        <v>206</v>
      </c>
      <c r="E191" s="299" t="s">
        <v>226</v>
      </c>
      <c r="F191" s="147" t="str">
        <f t="shared" si="141"/>
        <v>砖墙</v>
      </c>
      <c r="G191" s="302">
        <f>13.8*3.6+0.6*2.2</f>
        <v>51</v>
      </c>
      <c r="H191" s="303"/>
      <c r="I191" s="91" t="str">
        <f>IFERROR(IF(E191="",VLOOKUP(F191,价格表,2,0),(VLOOKUP(E191,IF({1,0},价格引用表!K:K,价格引用表!I:I),2,0))),"")</f>
        <v>㎡</v>
      </c>
      <c r="J191" s="147">
        <f ca="1">IF(E191="",VLOOKUP(F191,价格表,5,0),VLOOKUP(E191,INDIRECT("价格引用表!K"&amp;MATCH(D191,价格引用表!H:H,0)&amp;":L1200"),2,0))</f>
        <v>240</v>
      </c>
      <c r="K191" s="307">
        <v>1</v>
      </c>
      <c r="L191" s="147">
        <f ca="1" t="shared" si="142"/>
        <v>12240</v>
      </c>
      <c r="M191" s="110"/>
      <c r="N191" s="102">
        <v>40</v>
      </c>
      <c r="O191" s="103" t="s">
        <v>34</v>
      </c>
      <c r="P191" s="103" t="s">
        <v>339</v>
      </c>
      <c r="Q191" s="299" t="s">
        <v>404</v>
      </c>
      <c r="R191" s="309" t="str">
        <f t="shared" ref="R191" si="145">P191</f>
        <v>果树</v>
      </c>
      <c r="S191" s="310"/>
      <c r="T191" s="105">
        <v>2</v>
      </c>
      <c r="U191" s="311" t="str">
        <f>IFERROR(IF(Q191="",VLOOKUP(R191,价格表,2,0),(VLOOKUP(Q191,IF({1,0},价格引用表!K:K,价格引用表!I:I),2,0))),"")</f>
        <v>棵</v>
      </c>
      <c r="V191" s="312">
        <f ca="1">IF(Q191="",VLOOKUP(R191,价格表,5,0),VLOOKUP(Q191,INDIRECT("价格引用表!K"&amp;MATCH(R191,价格引用表!H:H,0)&amp;":L1200"),2,0))</f>
        <v>500</v>
      </c>
      <c r="W191" s="307">
        <v>1</v>
      </c>
      <c r="X191" s="312">
        <f ca="1" t="shared" si="143"/>
        <v>1000</v>
      </c>
    </row>
    <row r="192" ht="18" customHeight="1" spans="1:24">
      <c r="A192" s="110"/>
      <c r="B192" s="102">
        <v>7</v>
      </c>
      <c r="C192" s="103" t="s">
        <v>32</v>
      </c>
      <c r="D192" s="103" t="s">
        <v>245</v>
      </c>
      <c r="E192" s="299"/>
      <c r="F192" s="147" t="str">
        <f t="shared" si="141"/>
        <v>广场砖、彩砖地面</v>
      </c>
      <c r="G192" s="302">
        <f>12.2*13.8</f>
        <v>168.36</v>
      </c>
      <c r="H192" s="303"/>
      <c r="I192" s="91" t="str">
        <f>IFERROR(IF(E192="",VLOOKUP(F192,价格表,2,0),(VLOOKUP(E192,IF({1,0},价格引用表!K:K,价格引用表!I:I),2,0))),"")</f>
        <v>㎡</v>
      </c>
      <c r="J192" s="147">
        <f ca="1">IF(E192="",VLOOKUP(F192,价格表,5,0),VLOOKUP(E192,INDIRECT("价格引用表!K"&amp;MATCH(D192,价格引用表!H:H,0)&amp;":L1200"),2,0))</f>
        <v>60</v>
      </c>
      <c r="K192" s="307">
        <v>1</v>
      </c>
      <c r="L192" s="147">
        <f ca="1" t="shared" si="142"/>
        <v>10102</v>
      </c>
      <c r="M192" s="110"/>
      <c r="N192" s="102">
        <v>41</v>
      </c>
      <c r="O192" s="103"/>
      <c r="P192" s="103"/>
      <c r="Q192" s="299"/>
      <c r="R192" s="309" t="s">
        <v>1019</v>
      </c>
      <c r="S192" s="310"/>
      <c r="T192" s="105">
        <v>57.96</v>
      </c>
      <c r="U192" s="311" t="s">
        <v>12</v>
      </c>
      <c r="V192" s="312">
        <f>65+3.8*3.3*90/T192</f>
        <v>84.472049689441</v>
      </c>
      <c r="W192" s="307">
        <v>1</v>
      </c>
      <c r="X192" s="312">
        <f>ROUND(T192*65+90*3.8*3.3,0)</f>
        <v>4896</v>
      </c>
    </row>
    <row r="193" ht="18" customHeight="1" spans="1:24">
      <c r="A193" s="110"/>
      <c r="B193" s="102">
        <v>8</v>
      </c>
      <c r="C193" s="103" t="s">
        <v>32</v>
      </c>
      <c r="D193" s="103" t="s">
        <v>244</v>
      </c>
      <c r="E193" s="299"/>
      <c r="F193" s="147" t="str">
        <f t="shared" si="141"/>
        <v>水泥地面</v>
      </c>
      <c r="G193" s="302">
        <f>13.8*3.8+1.3*8.2</f>
        <v>63.1</v>
      </c>
      <c r="H193" s="303"/>
      <c r="I193" s="91" t="str">
        <f>IFERROR(IF(E193="",VLOOKUP(F193,价格表,2,0),(VLOOKUP(E193,IF({1,0},价格引用表!K:K,价格引用表!I:I),2,0))),"")</f>
        <v>㎡</v>
      </c>
      <c r="J193" s="147">
        <f ca="1">IF(E193="",VLOOKUP(F193,价格表,5,0),VLOOKUP(E193,INDIRECT("价格引用表!K"&amp;MATCH(D193,价格引用表!H:H,0)&amp;":L1200"),2,0))</f>
        <v>50</v>
      </c>
      <c r="K193" s="307">
        <v>1</v>
      </c>
      <c r="L193" s="147">
        <f ca="1" t="shared" si="142"/>
        <v>3155</v>
      </c>
      <c r="M193" s="110"/>
      <c r="N193" s="102">
        <v>42</v>
      </c>
      <c r="O193" s="103"/>
      <c r="P193" s="103"/>
      <c r="Q193" s="299"/>
      <c r="R193" s="309" t="s">
        <v>1020</v>
      </c>
      <c r="S193" s="310"/>
      <c r="T193" s="105">
        <v>55.89</v>
      </c>
      <c r="U193" s="311" t="s">
        <v>12</v>
      </c>
      <c r="V193" s="312">
        <f>X193/T193</f>
        <v>267.954911433172</v>
      </c>
      <c r="W193" s="307">
        <v>1</v>
      </c>
      <c r="X193" s="312">
        <f>ROUND(4*13.2*100+((13.2+4*2)*2.4+(1.2*2+13.2)*1)*80+4.8*3*1.4*60+4.8*13.2*50,0)</f>
        <v>14976</v>
      </c>
    </row>
    <row r="194" ht="18" customHeight="1" spans="1:24">
      <c r="A194" s="110"/>
      <c r="B194" s="102">
        <v>9</v>
      </c>
      <c r="C194" s="103" t="s">
        <v>32</v>
      </c>
      <c r="D194" s="103" t="s">
        <v>246</v>
      </c>
      <c r="E194" s="299"/>
      <c r="F194" s="147" t="str">
        <f t="shared" si="141"/>
        <v>平砖地面</v>
      </c>
      <c r="G194" s="302">
        <f>2.8*3.8</f>
        <v>10.64</v>
      </c>
      <c r="H194" s="303"/>
      <c r="I194" s="91" t="str">
        <f>IFERROR(IF(E194="",VLOOKUP(F194,价格表,2,0),(VLOOKUP(E194,IF({1,0},价格引用表!K:K,价格引用表!I:I),2,0))),"")</f>
        <v>㎡</v>
      </c>
      <c r="J194" s="147">
        <f ca="1">IF(E194="",VLOOKUP(F194,价格表,5,0),VLOOKUP(E194,INDIRECT("价格引用表!K"&amp;MATCH(D194,价格引用表!H:H,0)&amp;":L1200"),2,0))</f>
        <v>25</v>
      </c>
      <c r="K194" s="307">
        <v>1</v>
      </c>
      <c r="L194" s="147">
        <f ca="1" t="shared" si="142"/>
        <v>266</v>
      </c>
      <c r="M194" s="110"/>
      <c r="N194" s="102">
        <v>43</v>
      </c>
      <c r="O194" s="103"/>
      <c r="P194" s="103"/>
      <c r="Q194" s="299"/>
      <c r="R194" s="309" t="s">
        <v>1021</v>
      </c>
      <c r="S194" s="310"/>
      <c r="T194" s="105">
        <v>1.2</v>
      </c>
      <c r="U194" s="311" t="s">
        <v>79</v>
      </c>
      <c r="V194" s="312">
        <v>180</v>
      </c>
      <c r="W194" s="307">
        <v>1</v>
      </c>
      <c r="X194" s="312">
        <f t="shared" si="143"/>
        <v>216</v>
      </c>
    </row>
    <row r="195" ht="18" customHeight="1" spans="1:24">
      <c r="A195" s="110"/>
      <c r="B195" s="102">
        <v>10</v>
      </c>
      <c r="C195" s="103" t="s">
        <v>32</v>
      </c>
      <c r="D195" s="103" t="s">
        <v>235</v>
      </c>
      <c r="E195" s="299" t="s">
        <v>267</v>
      </c>
      <c r="F195" s="147" t="str">
        <f t="shared" si="141"/>
        <v>水井</v>
      </c>
      <c r="G195" s="300">
        <v>2</v>
      </c>
      <c r="H195" s="301"/>
      <c r="I195" s="91" t="str">
        <f>IFERROR(IF(E195="",VLOOKUP(F195,价格表,2,0),(VLOOKUP(E195,IF({1,0},价格引用表!K:K,价格引用表!I:I),2,0))),"")</f>
        <v>眼</v>
      </c>
      <c r="J195" s="147">
        <f ca="1">IF(E195="",VLOOKUP(F195,价格表,5,0),VLOOKUP(E195,INDIRECT("价格引用表!K"&amp;MATCH(D195,价格引用表!H:H,0)&amp;":L1200"),2,0))</f>
        <v>4000</v>
      </c>
      <c r="K195" s="307">
        <v>1</v>
      </c>
      <c r="L195" s="147">
        <f ca="1" t="shared" si="142"/>
        <v>8000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c r="D196" s="103" t="s">
        <v>324</v>
      </c>
      <c r="E196" s="299"/>
      <c r="F196" s="147" t="str">
        <f t="shared" si="141"/>
        <v>太阳能</v>
      </c>
      <c r="G196" s="302">
        <v>1</v>
      </c>
      <c r="H196" s="303"/>
      <c r="I196" s="91" t="str">
        <f>IFERROR(IF(E196="",VLOOKUP(F196,价格表,2,0),(VLOOKUP(E196,IF({1,0},价格引用表!K:K,价格引用表!I:I),2,0))),"")</f>
        <v>台</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t="s">
        <v>322</v>
      </c>
      <c r="E197" s="299"/>
      <c r="F197" s="147" t="str">
        <f t="shared" si="141"/>
        <v>空调</v>
      </c>
      <c r="G197" s="302">
        <v>10</v>
      </c>
      <c r="H197" s="303"/>
      <c r="I197" s="91" t="str">
        <f>IFERROR(IF(E197="",VLOOKUP(F197,价格表,2,0),(VLOOKUP(E197,IF({1,0},价格引用表!K:K,价格引用表!I:I),2,0))),"")</f>
        <v>台</v>
      </c>
      <c r="J197" s="147">
        <f ca="1">IF(E197="",VLOOKUP(F197,价格表,5,0),VLOOKUP(E197,INDIRECT("价格引用表!K"&amp;MATCH(D197,价格引用表!H:H,0)&amp;":L1200"),2,0))</f>
        <v>400</v>
      </c>
      <c r="K197" s="307">
        <v>1</v>
      </c>
      <c r="L197" s="147">
        <f ca="1" t="shared" si="142"/>
        <v>4000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t="s">
        <v>329</v>
      </c>
      <c r="E198" s="299"/>
      <c r="F198" s="147" t="str">
        <f t="shared" si="141"/>
        <v>宽带</v>
      </c>
      <c r="G198" s="302">
        <v>2</v>
      </c>
      <c r="H198" s="303"/>
      <c r="I198" s="91" t="str">
        <f>IFERROR(IF(E198="",VLOOKUP(F198,价格表,2,0),(VLOOKUP(E198,IF({1,0},价格引用表!K:K,价格引用表!I:I),2,0))),"")</f>
        <v>条</v>
      </c>
      <c r="J198" s="147">
        <f ca="1">IF(E198="",VLOOKUP(F198,价格表,5,0),VLOOKUP(E198,INDIRECT("价格引用表!K"&amp;MATCH(D198,价格引用表!H:H,0)&amp;":L1200"),2,0))</f>
        <v>100</v>
      </c>
      <c r="K198" s="307">
        <v>1</v>
      </c>
      <c r="L198" s="147">
        <f ca="1" t="shared" si="142"/>
        <v>200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t="s">
        <v>336</v>
      </c>
      <c r="E199" s="299"/>
      <c r="F199" s="147" t="str">
        <f t="shared" si="141"/>
        <v>监控摄像头</v>
      </c>
      <c r="G199" s="302">
        <v>9</v>
      </c>
      <c r="H199" s="303"/>
      <c r="I199" s="91" t="str">
        <f>IFERROR(IF(E199="",VLOOKUP(F199,价格表,2,0),(VLOOKUP(E199,IF({1,0},价格引用表!K:K,价格引用表!I:I),2,0))),"")</f>
        <v>个</v>
      </c>
      <c r="J199" s="147">
        <f ca="1">IF(E199="",VLOOKUP(F199,价格表,5,0),VLOOKUP(E199,INDIRECT("价格引用表!K"&amp;MATCH(D199,价格引用表!H:H,0)&amp;":L1200"),2,0))</f>
        <v>200</v>
      </c>
      <c r="K199" s="307">
        <v>1</v>
      </c>
      <c r="L199" s="147">
        <f ca="1" t="shared" si="142"/>
        <v>1800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t="s">
        <v>289</v>
      </c>
      <c r="E200" s="299" t="s">
        <v>340</v>
      </c>
      <c r="F200" s="147" t="str">
        <f t="shared" si="141"/>
        <v>台阶</v>
      </c>
      <c r="G200" s="302">
        <f>0.5*3+0.9*7.7+1.2*1.7</f>
        <v>10.47</v>
      </c>
      <c r="H200" s="303"/>
      <c r="I200" s="91" t="str">
        <f>IFERROR(IF(E200="",VLOOKUP(F200,价格表,2,0),(VLOOKUP(E200,IF({1,0},价格引用表!K:K,价格引用表!I:I),2,0))),"")</f>
        <v>㎡</v>
      </c>
      <c r="J200" s="147">
        <f ca="1">IF(E200="",VLOOKUP(F200,价格表,5,0),VLOOKUP(E200,INDIRECT("价格引用表!K"&amp;MATCH(D200,价格引用表!H:H,0)&amp;":L1200"),2,0))</f>
        <v>450</v>
      </c>
      <c r="K200" s="307">
        <v>1</v>
      </c>
      <c r="L200" s="147">
        <f ca="1" t="shared" si="142"/>
        <v>4712</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t="s">
        <v>280</v>
      </c>
      <c r="E201" s="299"/>
      <c r="F201" s="147" t="str">
        <f t="shared" si="141"/>
        <v>渗水井</v>
      </c>
      <c r="G201" s="302">
        <v>1</v>
      </c>
      <c r="H201" s="303"/>
      <c r="I201" s="91" t="str">
        <f>IFERROR(IF(E201="",VLOOKUP(F201,价格表,2,0),(VLOOKUP(E201,IF({1,0},价格引用表!K:K,价格引用表!I:I),2,0))),"")</f>
        <v>个</v>
      </c>
      <c r="J201" s="147">
        <f ca="1">IF(E201="",VLOOKUP(F201,价格表,5,0),VLOOKUP(E201,INDIRECT("价格引用表!K"&amp;MATCH(D201,价格引用表!H:H,0)&amp;":L1200"),2,0))</f>
        <v>600</v>
      </c>
      <c r="K201" s="307">
        <v>1</v>
      </c>
      <c r="L201" s="147">
        <f ca="1" t="shared" si="142"/>
        <v>600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t="s">
        <v>283</v>
      </c>
      <c r="E202" s="299"/>
      <c r="F202" s="147" t="str">
        <f t="shared" si="141"/>
        <v>化粪池</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286</v>
      </c>
      <c r="E203" s="299"/>
      <c r="F203" s="147" t="str">
        <f t="shared" si="141"/>
        <v>水泥、水磨石平台</v>
      </c>
      <c r="G203" s="302">
        <f>2.5*19.9</f>
        <v>49.75</v>
      </c>
      <c r="H203" s="303"/>
      <c r="I203" s="91" t="str">
        <f>IFERROR(IF(E203="",VLOOKUP(F203,价格表,2,0),(VLOOKUP(E203,IF({1,0},价格引用表!K:K,价格引用表!I:I),2,0))),"")</f>
        <v>㎡</v>
      </c>
      <c r="J203" s="147">
        <f ca="1">IF(E203="",VLOOKUP(F203,价格表,5,0),VLOOKUP(E203,INDIRECT("价格引用表!K"&amp;MATCH(D203,价格引用表!H:H,0)&amp;":L1200"),2,0))</f>
        <v>180</v>
      </c>
      <c r="K203" s="307">
        <v>1</v>
      </c>
      <c r="L203" s="147">
        <f ca="1" t="shared" si="142"/>
        <v>8955</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t="s">
        <v>326</v>
      </c>
      <c r="E204" s="299"/>
      <c r="F204" s="147" t="str">
        <f t="shared" si="141"/>
        <v>热水器</v>
      </c>
      <c r="G204" s="302">
        <v>1</v>
      </c>
      <c r="H204" s="303"/>
      <c r="I204" s="91" t="str">
        <f>IFERROR(IF(E204="",VLOOKUP(F204,价格表,2,0),(VLOOKUP(E204,IF({1,0},价格引用表!K:K,价格引用表!I:I),2,0))),"")</f>
        <v>台</v>
      </c>
      <c r="J204" s="147">
        <f ca="1">IF(E204="",VLOOKUP(F204,价格表,5,0),VLOOKUP(E204,INDIRECT("价格引用表!K"&amp;MATCH(D204,价格引用表!H:H,0)&amp;":L1200"),2,0))</f>
        <v>500</v>
      </c>
      <c r="K204" s="307">
        <v>1</v>
      </c>
      <c r="L204" s="147">
        <f ca="1" t="shared" si="142"/>
        <v>500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244</v>
      </c>
      <c r="E205" s="299"/>
      <c r="F205" s="147" t="str">
        <f t="shared" si="141"/>
        <v>水泥地面</v>
      </c>
      <c r="G205" s="302">
        <f>4.2*18.6</f>
        <v>78.12</v>
      </c>
      <c r="H205" s="303"/>
      <c r="I205" s="91" t="str">
        <f>IFERROR(IF(E205="",VLOOKUP(F205,价格表,2,0),(VLOOKUP(E205,IF({1,0},价格引用表!K:K,价格引用表!I:I),2,0))),"")</f>
        <v>㎡</v>
      </c>
      <c r="J205" s="147">
        <f ca="1">IF(E205="",VLOOKUP(F205,价格表,5,0),VLOOKUP(E205,INDIRECT("价格引用表!K"&amp;MATCH(D205,价格引用表!H:H,0)&amp;":L1200"),2,0))</f>
        <v>50</v>
      </c>
      <c r="K205" s="307">
        <v>1</v>
      </c>
      <c r="L205" s="147">
        <f ca="1" t="shared" si="142"/>
        <v>3906</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t="s">
        <v>312</v>
      </c>
      <c r="E206" s="299"/>
      <c r="F206" s="147" t="str">
        <f t="shared" si="141"/>
        <v>塑料水箱</v>
      </c>
      <c r="G206" s="302">
        <v>1</v>
      </c>
      <c r="H206" s="303"/>
      <c r="I206" s="91" t="str">
        <f>IFERROR(IF(E206="",VLOOKUP(F206,价格表,2,0),(VLOOKUP(E206,IF({1,0},价格引用表!K:K,价格引用表!I:I),2,0))),"")</f>
        <v>个</v>
      </c>
      <c r="J206" s="147">
        <f ca="1">IF(E206="",VLOOKUP(F206,价格表,5,0),VLOOKUP(E206,INDIRECT("价格引用表!K"&amp;MATCH(D206,价格引用表!H:H,0)&amp;":L1200"),2,0))</f>
        <v>400</v>
      </c>
      <c r="K206" s="307">
        <v>1</v>
      </c>
      <c r="L206" s="147">
        <f ca="1" t="shared" si="142"/>
        <v>400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t="s">
        <v>295</v>
      </c>
      <c r="E207" s="299"/>
      <c r="F207" s="147" t="str">
        <f t="shared" si="141"/>
        <v>窝</v>
      </c>
      <c r="G207" s="302">
        <v>1</v>
      </c>
      <c r="H207" s="303"/>
      <c r="I207" s="91" t="str">
        <f>IFERROR(IF(E207="",VLOOKUP(F207,价格表,2,0),(VLOOKUP(E207,IF({1,0},价格引用表!K:K,价格引用表!I:I),2,0))),"")</f>
        <v>个</v>
      </c>
      <c r="J207" s="147">
        <f ca="1">IF(E207="",VLOOKUP(F207,价格表,5,0),VLOOKUP(E207,INDIRECT("价格引用表!K"&amp;MATCH(D207,价格引用表!H:H,0)&amp;":L1200"),2,0))</f>
        <v>150</v>
      </c>
      <c r="K207" s="307">
        <v>1</v>
      </c>
      <c r="L207" s="147">
        <f ca="1" t="shared" si="142"/>
        <v>150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959</v>
      </c>
      <c r="O219" s="319"/>
      <c r="P219" s="319"/>
      <c r="Q219" s="326"/>
      <c r="R219" s="327"/>
      <c r="S219" s="328"/>
      <c r="T219" s="105"/>
      <c r="U219" s="311"/>
      <c r="V219" s="327">
        <f ca="1">SUM(L186:L219,X186:X218)</f>
        <v>118975</v>
      </c>
      <c r="W219" s="329"/>
      <c r="X219" s="328"/>
    </row>
    <row r="220" ht="42" customHeight="1" spans="1:24">
      <c r="A220" s="404" t="s">
        <v>1022</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1023</v>
      </c>
      <c r="S220" s="320"/>
      <c r="T220" s="320"/>
      <c r="U220" s="316">
        <f ca="1">V219</f>
        <v>118975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1024</v>
      </c>
      <c r="E222" s="317" t="e">
        <f>FB43/EX43</f>
        <v>#DIV/0!</v>
      </c>
      <c r="F222" s="202"/>
      <c r="G222" s="202"/>
      <c r="H222" s="202"/>
      <c r="I222" s="202"/>
      <c r="J222" s="202"/>
      <c r="K222" s="202"/>
      <c r="L222" s="202"/>
      <c r="M222" s="202"/>
      <c r="N222" s="202"/>
      <c r="O222" s="202"/>
      <c r="P222" s="202"/>
    </row>
    <row r="223" spans="2:21">
      <c r="B223" s="202"/>
      <c r="C223" s="202"/>
      <c r="D223" s="317" t="s">
        <v>1025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 workbookViewId="0">
      <selection activeCell="D10" sqref="D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1026</v>
      </c>
      <c r="B1" s="35"/>
      <c r="C1" s="35"/>
      <c r="D1" s="35"/>
      <c r="E1" s="35"/>
      <c r="F1" s="35"/>
      <c r="G1" s="35"/>
      <c r="H1" s="35"/>
    </row>
    <row r="2" spans="1:8">
      <c r="A2" s="35"/>
      <c r="B2" s="35"/>
      <c r="C2" s="35"/>
      <c r="D2" s="35"/>
      <c r="E2" s="35"/>
      <c r="F2" s="35"/>
      <c r="G2" s="35"/>
      <c r="H2" s="35"/>
    </row>
    <row r="3" ht="16.5" customHeight="1" spans="1:8">
      <c r="A3" s="36" t="s">
        <v>746</v>
      </c>
      <c r="B3" s="36" t="str">
        <f>输机表!K2</f>
        <v>0201015-01-01-0024-Z1</v>
      </c>
      <c r="C3" s="36"/>
      <c r="D3" s="36"/>
      <c r="E3" s="37" t="str">
        <f>输机表!U2&amp;输机表!Y2</f>
        <v>康正（容城县）2024评字第7号-午方北庄村1-17</v>
      </c>
      <c r="F3" s="37"/>
      <c r="G3" s="37"/>
      <c r="H3" s="37"/>
    </row>
    <row r="4" ht="16.5" customHeight="1" spans="1:8">
      <c r="A4" s="38" t="s">
        <v>942</v>
      </c>
      <c r="B4" s="39" t="str">
        <f>输机表!D2</f>
        <v>刘占军</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1027</v>
      </c>
      <c r="O6" t="s">
        <v>1028</v>
      </c>
      <c r="P6" t="s">
        <v>1029</v>
      </c>
    </row>
    <row r="7" ht="19.5" customHeight="1" spans="1:18">
      <c r="A7" s="50" t="str">
        <f>IF(COUNTIF(输机表!$C$4:$C$27,K7&amp;"*")&gt;0,K7,IFERROR(VLOOKUP(K7,房体结构,1,0),""))</f>
        <v>F1</v>
      </c>
      <c r="B7" s="51">
        <f ca="1">IF(COUNTIF(输机表!$C$4:$C$27,K7&amp;"*")=0,IFERROR(VLOOKUP(K7,房体结构,17,0),""),SUMIF(输机表!$C$4:$C$27,K7&amp;"*",输机表!$S$4:$S$7))</f>
        <v>221.47</v>
      </c>
      <c r="C7" s="50">
        <f ca="1">IF(COUNTIF(输机表!$C$4:$C$27,K7&amp;"*")=0,IFERROR(VLOOKUP(K7,房体结构,23,0),""),ROUND(SUMIF(输机表!$C$4:$C$27,K7&amp;"*",输机表!$Z$4:$Z$27)/B7,0))</f>
        <v>1532</v>
      </c>
      <c r="D7" s="50">
        <f ca="1">IFERROR(ROUND(C7*B7,0),"")</f>
        <v>339292</v>
      </c>
      <c r="E7" s="50" t="str">
        <f>IF(COUNTIF(输机表!$C$4:$C$27,L7&amp;"*")&gt;0,L7,IFERROR(VLOOKUP(L7,房体结构,1,0),""))</f>
        <v>F2</v>
      </c>
      <c r="F7" s="51">
        <f ca="1">IF(COUNTIF(输机表!$C$4:$C$27,L7&amp;"*")=0,IFERROR(VLOOKUP(L7,房体结构,17,0),""),SUMIF(输机表!$C$4:$C$27,L7&amp;"*",输机表!$S$4:$S$7))</f>
        <v>58.05</v>
      </c>
      <c r="G7" s="50">
        <f ca="1">IF(COUNTIF(输机表!$C$4:$C$27,L7&amp;"*")=0,IFERROR(VLOOKUP(L7,房体结构,23,0),""),ROUND(SUMIF(输机表!$C$4:$C$27,L7&amp;"*",输机表!$Z$4:$Z$27)/F7,0))</f>
        <v>1338</v>
      </c>
      <c r="H7" s="50">
        <f ca="1">IFERROR(ROUND(G7*F7,0),"")</f>
        <v>77671</v>
      </c>
      <c r="K7" s="69" t="s">
        <v>1030</v>
      </c>
      <c r="L7" s="69" t="s">
        <v>907</v>
      </c>
      <c r="M7" s="70" t="s">
        <v>1031</v>
      </c>
      <c r="N7">
        <f ca="1">SUMIFS(B7:B11,A7:A11,"F*")+SUMIFS(F7:F11,E7:E11,"F*")</f>
        <v>279.52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1032</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953</v>
      </c>
      <c r="B12" s="48"/>
      <c r="C12" s="52">
        <f ca="1">SUM(B7:B11)+SUM(F7:F11)</f>
        <v>279.52</v>
      </c>
      <c r="D12" s="53"/>
      <c r="E12" s="54" t="s">
        <v>954</v>
      </c>
      <c r="F12" s="54"/>
      <c r="G12" s="55">
        <f ca="1">SUM(D7:D11)+SUM(H7:H11)</f>
        <v>416963</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16.56</v>
      </c>
      <c r="C15" s="58" t="str">
        <f ca="1" t="shared" ref="C15:C26" si="4">IFERROR(VLOOKUP(K15,附属物位置,6,0),"")</f>
        <v>㎡</v>
      </c>
      <c r="D15" s="59">
        <f ca="1" t="shared" ref="D15:D26" si="5">IF(A15="","",SUMIF(附属物名称,A15,附属物金额))</f>
        <v>5702</v>
      </c>
      <c r="E15" s="59" t="str">
        <f ca="1" t="shared" ref="E15:E26" si="6">IFERROR(VLOOKUP(L15,附属物位置,4,0),"")</f>
        <v>影壁</v>
      </c>
      <c r="F15" s="58">
        <f ca="1" t="shared" ref="F15:F40" si="7">IF(E15="","",SUMIF(附属物名称,E15,附属物数量))</f>
        <v>13.12</v>
      </c>
      <c r="G15" s="58" t="str">
        <f ca="1" t="shared" ref="G15:G26" si="8">IFERROR(VLOOKUP(L15,附属物位置,6,0),"")</f>
        <v>㎡</v>
      </c>
      <c r="H15" s="59">
        <f ca="1" t="shared" ref="H15:H26" si="9">IF(E15="","",SUMIF(附属物名称,E15,附属物金额))</f>
        <v>4854</v>
      </c>
      <c r="K15" s="72">
        <v>1</v>
      </c>
      <c r="L15" s="72">
        <v>2</v>
      </c>
      <c r="M15" s="71"/>
    </row>
    <row r="16" ht="17.25" customHeight="1" spans="1:13">
      <c r="A16" s="58" t="str">
        <f ca="1" t="shared" si="2"/>
        <v>砖墙</v>
      </c>
      <c r="B16" s="58">
        <f ca="1" t="shared" si="3"/>
        <v>91.84</v>
      </c>
      <c r="C16" s="58" t="str">
        <f ca="1" t="shared" si="4"/>
        <v>㎡</v>
      </c>
      <c r="D16" s="59">
        <f ca="1" t="shared" si="5"/>
        <v>20415</v>
      </c>
      <c r="E16" s="59" t="str">
        <f ca="1" t="shared" si="6"/>
        <v>广场砖、彩砖地面</v>
      </c>
      <c r="F16" s="58">
        <f ca="1" t="shared" si="7"/>
        <v>168.36</v>
      </c>
      <c r="G16" s="58" t="str">
        <f ca="1" t="shared" si="8"/>
        <v>㎡</v>
      </c>
      <c r="H16" s="59">
        <f ca="1" t="shared" si="9"/>
        <v>10102</v>
      </c>
      <c r="K16" s="72">
        <v>3</v>
      </c>
      <c r="L16" s="72">
        <v>4</v>
      </c>
      <c r="M16" s="71"/>
    </row>
    <row r="17" ht="17.25" customHeight="1" spans="1:13">
      <c r="A17" s="58" t="str">
        <f ca="1" t="shared" si="2"/>
        <v>平砖地面</v>
      </c>
      <c r="B17" s="58">
        <f ca="1" t="shared" si="3"/>
        <v>10.64</v>
      </c>
      <c r="C17" s="58" t="str">
        <f ca="1" t="shared" si="4"/>
        <v>㎡</v>
      </c>
      <c r="D17" s="59">
        <f ca="1" t="shared" si="5"/>
        <v>266</v>
      </c>
      <c r="E17" s="59" t="str">
        <f ca="1" t="shared" si="6"/>
        <v>水井</v>
      </c>
      <c r="F17" s="58">
        <f ca="1" t="shared" si="7"/>
        <v>2</v>
      </c>
      <c r="G17" s="58" t="str">
        <f ca="1" t="shared" si="8"/>
        <v>眼</v>
      </c>
      <c r="H17" s="59">
        <f ca="1" t="shared" si="9"/>
        <v>8000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10</v>
      </c>
      <c r="G18" s="58" t="str">
        <f ca="1" t="shared" si="8"/>
        <v>台</v>
      </c>
      <c r="H18" s="59">
        <f ca="1" t="shared" si="9"/>
        <v>4000</v>
      </c>
      <c r="K18" s="72">
        <v>7</v>
      </c>
      <c r="L18" s="72">
        <v>8</v>
      </c>
      <c r="M18" s="71"/>
    </row>
    <row r="19" ht="17.25" customHeight="1" spans="1:13">
      <c r="A19" s="58" t="str">
        <f ca="1" t="shared" si="2"/>
        <v>宽带</v>
      </c>
      <c r="B19" s="58">
        <f ca="1" t="shared" si="3"/>
        <v>2</v>
      </c>
      <c r="C19" s="58" t="str">
        <f ca="1" t="shared" si="4"/>
        <v>条</v>
      </c>
      <c r="D19" s="59">
        <f ca="1" t="shared" si="5"/>
        <v>200</v>
      </c>
      <c r="E19" s="59" t="str">
        <f ca="1" t="shared" si="6"/>
        <v>监控摄像头</v>
      </c>
      <c r="F19" s="58">
        <f ca="1" t="shared" si="7"/>
        <v>9</v>
      </c>
      <c r="G19" s="58" t="str">
        <f ca="1" t="shared" si="8"/>
        <v>个</v>
      </c>
      <c r="H19" s="59">
        <f ca="1" t="shared" si="9"/>
        <v>1800</v>
      </c>
      <c r="K19" s="72">
        <v>9</v>
      </c>
      <c r="L19" s="72">
        <v>10</v>
      </c>
      <c r="M19" s="71"/>
    </row>
    <row r="20" ht="17.25" customHeight="1" spans="1:13">
      <c r="A20" s="58" t="str">
        <f ca="1" t="shared" si="2"/>
        <v>台阶</v>
      </c>
      <c r="B20" s="58">
        <f ca="1" t="shared" si="3"/>
        <v>10.47</v>
      </c>
      <c r="C20" s="58" t="str">
        <f ca="1" t="shared" si="4"/>
        <v>㎡</v>
      </c>
      <c r="D20" s="59">
        <f ca="1" t="shared" si="5"/>
        <v>4712</v>
      </c>
      <c r="E20" s="59" t="str">
        <f ca="1" t="shared" si="6"/>
        <v>渗水井</v>
      </c>
      <c r="F20" s="58">
        <f ca="1" t="shared" si="7"/>
        <v>1</v>
      </c>
      <c r="G20" s="58" t="str">
        <f ca="1" t="shared" si="8"/>
        <v>个</v>
      </c>
      <c r="H20" s="59">
        <f ca="1" t="shared" si="9"/>
        <v>600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49.75</v>
      </c>
      <c r="G21" s="58" t="str">
        <f ca="1" t="shared" si="8"/>
        <v>㎡</v>
      </c>
      <c r="H21" s="59">
        <f ca="1" t="shared" si="9"/>
        <v>8955</v>
      </c>
      <c r="K21" s="72">
        <v>13</v>
      </c>
      <c r="L21" s="72">
        <v>14</v>
      </c>
      <c r="M21" s="71"/>
    </row>
    <row r="22" ht="17.25" customHeight="1" spans="1:13">
      <c r="A22" s="58" t="str">
        <f ca="1" t="shared" si="2"/>
        <v>热水器</v>
      </c>
      <c r="B22" s="58">
        <f ca="1" t="shared" si="3"/>
        <v>1</v>
      </c>
      <c r="C22" s="58" t="str">
        <f ca="1" t="shared" si="4"/>
        <v>台</v>
      </c>
      <c r="D22" s="59">
        <f ca="1" t="shared" si="5"/>
        <v>500</v>
      </c>
      <c r="E22" s="59" t="str">
        <f ca="1" t="shared" si="6"/>
        <v>水泥地面</v>
      </c>
      <c r="F22" s="58">
        <f ca="1" t="shared" si="7"/>
        <v>141.22</v>
      </c>
      <c r="G22" s="58" t="str">
        <f ca="1" t="shared" si="8"/>
        <v>㎡</v>
      </c>
      <c r="H22" s="59">
        <f ca="1" t="shared" si="9"/>
        <v>7061</v>
      </c>
      <c r="K22" s="72">
        <v>15</v>
      </c>
      <c r="L22" s="72">
        <v>16</v>
      </c>
      <c r="M22" s="71"/>
    </row>
    <row r="23" ht="17.25" customHeight="1" spans="1:13">
      <c r="A23" s="58" t="str">
        <f ca="1" t="shared" si="2"/>
        <v>塑料水箱</v>
      </c>
      <c r="B23" s="58">
        <f ca="1" t="shared" si="3"/>
        <v>1</v>
      </c>
      <c r="C23" s="58" t="str">
        <f ca="1" t="shared" si="4"/>
        <v>个</v>
      </c>
      <c r="D23" s="59">
        <f ca="1" t="shared" si="5"/>
        <v>400</v>
      </c>
      <c r="E23" s="59" t="str">
        <f ca="1" t="shared" si="6"/>
        <v>窝</v>
      </c>
      <c r="F23" s="58">
        <f ca="1" t="shared" si="7"/>
        <v>1</v>
      </c>
      <c r="G23" s="58" t="str">
        <f ca="1" t="shared" si="8"/>
        <v>个</v>
      </c>
      <c r="H23" s="59">
        <f ca="1" t="shared" si="9"/>
        <v>150</v>
      </c>
      <c r="K23" s="72">
        <v>17</v>
      </c>
      <c r="L23" s="72">
        <v>18</v>
      </c>
      <c r="M23" s="71"/>
    </row>
    <row r="24" ht="17.25" customHeight="1" spans="1:13">
      <c r="A24" s="58" t="str">
        <f ca="1" t="shared" si="2"/>
        <v>S2 </v>
      </c>
      <c r="B24" s="58">
        <f ca="1" t="shared" si="3"/>
        <v>58.1</v>
      </c>
      <c r="C24" s="58" t="str">
        <f ca="1" t="shared" si="4"/>
        <v>㎡</v>
      </c>
      <c r="D24" s="59">
        <f ca="1" t="shared" si="5"/>
        <v>12880</v>
      </c>
      <c r="E24" s="59" t="str">
        <f ca="1" t="shared" si="6"/>
        <v>C1</v>
      </c>
      <c r="F24" s="58">
        <f ca="1" t="shared" si="7"/>
        <v>6.86</v>
      </c>
      <c r="G24" s="58" t="str">
        <f ca="1" t="shared" si="8"/>
        <v>㎡</v>
      </c>
      <c r="H24" s="59">
        <f ca="1" t="shared" si="9"/>
        <v>2090</v>
      </c>
      <c r="K24" s="72">
        <v>19</v>
      </c>
      <c r="L24" s="72">
        <v>20</v>
      </c>
      <c r="M24" s="71"/>
    </row>
    <row r="25" ht="17.25" customHeight="1" spans="1:13">
      <c r="A25" s="58" t="str">
        <f ca="1" t="shared" si="2"/>
        <v>国槐</v>
      </c>
      <c r="B25" s="58">
        <f ca="1" t="shared" si="3"/>
        <v>1</v>
      </c>
      <c r="C25" s="58" t="str">
        <f ca="1" t="shared" si="4"/>
        <v>棵</v>
      </c>
      <c r="D25" s="59">
        <f ca="1" t="shared" si="5"/>
        <v>2800</v>
      </c>
      <c r="E25" s="59" t="str">
        <f ca="1" t="shared" si="6"/>
        <v>果树</v>
      </c>
      <c r="F25" s="58">
        <f ca="1" t="shared" si="7"/>
        <v>5</v>
      </c>
      <c r="G25" s="58" t="str">
        <f ca="1" t="shared" si="8"/>
        <v>棵</v>
      </c>
      <c r="H25" s="59">
        <f ca="1" t="shared" si="9"/>
        <v>2000</v>
      </c>
      <c r="K25" s="72">
        <v>21</v>
      </c>
      <c r="L25" s="72">
        <v>22</v>
      </c>
      <c r="M25" s="71"/>
    </row>
    <row r="26" ht="17.25" customHeight="1" spans="1:13">
      <c r="A26" s="58" t="str">
        <f ca="1" t="shared" si="2"/>
        <v>P1</v>
      </c>
      <c r="B26" s="58">
        <f ca="1" t="shared" si="3"/>
        <v>57.96</v>
      </c>
      <c r="C26" s="58" t="str">
        <f ca="1" t="shared" si="4"/>
        <v>㎡</v>
      </c>
      <c r="D26" s="59">
        <f ca="1" t="shared" si="5"/>
        <v>4896</v>
      </c>
      <c r="E26" s="59" t="str">
        <f ca="1" t="shared" si="6"/>
        <v>S1</v>
      </c>
      <c r="F26" s="58">
        <f ca="1" t="shared" si="7"/>
        <v>55.89</v>
      </c>
      <c r="G26" s="58" t="str">
        <f ca="1" t="shared" si="8"/>
        <v>㎡</v>
      </c>
      <c r="H26" s="59">
        <f ca="1" t="shared" si="9"/>
        <v>14976</v>
      </c>
      <c r="K26" s="72">
        <v>23</v>
      </c>
      <c r="L26" s="72">
        <v>24</v>
      </c>
      <c r="M26" s="71"/>
    </row>
    <row r="27" ht="17.25" customHeight="1" spans="1:13">
      <c r="A27" s="58" t="str">
        <f ca="1" t="shared" si="2"/>
        <v>不锈钢扶手</v>
      </c>
      <c r="B27" s="58">
        <f ca="1" t="shared" si="3"/>
        <v>1.2</v>
      </c>
      <c r="C27" s="58" t="str">
        <f ca="1" t="shared" ref="C27:C41" si="10">IFERROR(VLOOKUP(K27,附属物位置,6,0),"")</f>
        <v>m</v>
      </c>
      <c r="D27" s="59">
        <f ca="1" t="shared" ref="D27:D41" si="11">IF(A27="","",SUMIF(附属物名称,A27,附属物金额))</f>
        <v>216</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118975</v>
      </c>
      <c r="H41" s="61"/>
      <c r="K41" s="72">
        <v>53</v>
      </c>
      <c r="M41" s="71"/>
    </row>
    <row r="42" ht="17.25" customHeight="1" spans="1:8">
      <c r="A42" s="60" t="s">
        <v>961</v>
      </c>
      <c r="B42" s="61"/>
      <c r="C42" s="62">
        <f ca="1">G41+G12</f>
        <v>535938</v>
      </c>
      <c r="D42" s="61"/>
      <c r="E42" s="63" t="s">
        <v>962</v>
      </c>
      <c r="F42" s="64" t="str">
        <f ca="1">TEXT(C42,"[DBnum2]")&amp;"元整"</f>
        <v>伍拾叁万伍仟玖佰叁拾捌元整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康正（容城县）2024评字第7号-午方北庄村1-17</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1042</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刘占军</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279.52</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535938</v>
      </c>
      <c r="H26" s="15"/>
      <c r="I26" s="15"/>
      <c r="J26" s="15"/>
      <c r="K26" s="15"/>
      <c r="L26" s="15"/>
      <c r="M26" s="15"/>
      <c r="N26" s="15"/>
      <c r="O26" s="15"/>
      <c r="P26" s="15"/>
      <c r="Q26" s="15"/>
    </row>
    <row r="27" spans="1:17">
      <c r="A27" s="9" t="s">
        <v>994</v>
      </c>
      <c r="B27" s="9"/>
      <c r="C27" s="9"/>
      <c r="D27" s="9" t="str">
        <f ca="1">结果通知单!F42</f>
        <v>伍拾叁万伍仟玖佰叁拾捌元整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1043</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1044</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1045</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2024-10-31T06:38:11Z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